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Приложение №6" sheetId="1" r:id="rId1"/>
  </sheets>
  <calcPr calcId="145621"/>
</workbook>
</file>

<file path=xl/calcChain.xml><?xml version="1.0" encoding="utf-8"?>
<calcChain xmlns="http://schemas.openxmlformats.org/spreadsheetml/2006/main">
  <c r="T77" i="1" l="1"/>
  <c r="T78" i="1"/>
  <c r="T79" i="1"/>
  <c r="R79" i="1"/>
  <c r="R78" i="1" s="1"/>
  <c r="R77" i="1" s="1"/>
  <c r="P16" i="1" l="1"/>
  <c r="P17" i="1"/>
  <c r="P109" i="1"/>
  <c r="R86" i="1"/>
  <c r="R87" i="1"/>
  <c r="R88" i="1"/>
  <c r="R89" i="1"/>
  <c r="P86" i="1"/>
  <c r="P87" i="1"/>
  <c r="P88" i="1"/>
  <c r="P89" i="1"/>
  <c r="P95" i="1"/>
  <c r="P96" i="1"/>
  <c r="P97" i="1"/>
  <c r="P68" i="1"/>
  <c r="P69" i="1"/>
  <c r="P70" i="1"/>
  <c r="P77" i="1"/>
  <c r="P78" i="1"/>
  <c r="P79" i="1"/>
  <c r="P82" i="1" l="1"/>
  <c r="P83" i="1"/>
  <c r="P84" i="1"/>
  <c r="P55" i="1"/>
  <c r="P56" i="1"/>
  <c r="P57" i="1"/>
  <c r="P58" i="1"/>
  <c r="P33" i="1"/>
  <c r="P41" i="1"/>
  <c r="P42" i="1"/>
  <c r="P43" i="1"/>
  <c r="P34" i="1"/>
  <c r="P35" i="1"/>
  <c r="P36" i="1"/>
  <c r="P23" i="1"/>
  <c r="P24" i="1"/>
  <c r="P25" i="1"/>
  <c r="P26" i="1"/>
  <c r="T18" i="1"/>
  <c r="R18" i="1"/>
  <c r="R19" i="1"/>
  <c r="R20" i="1"/>
  <c r="T19" i="1"/>
  <c r="P18" i="1"/>
  <c r="P19" i="1"/>
  <c r="P20" i="1"/>
  <c r="P21" i="1"/>
  <c r="K20" i="1"/>
  <c r="K21" i="1"/>
  <c r="K22" i="1"/>
  <c r="T99" i="1" l="1"/>
  <c r="T100" i="1"/>
  <c r="T101" i="1"/>
  <c r="T102" i="1"/>
  <c r="T103" i="1"/>
  <c r="T104" i="1"/>
  <c r="T105" i="1"/>
  <c r="T106" i="1"/>
  <c r="R106" i="1"/>
  <c r="P99" i="1"/>
  <c r="P100" i="1"/>
  <c r="P101" i="1"/>
  <c r="P102" i="1"/>
  <c r="P106" i="1"/>
  <c r="P105" i="1" s="1"/>
  <c r="P104" i="1" s="1"/>
  <c r="N107" i="1"/>
  <c r="L107" i="1"/>
  <c r="L106" i="1"/>
  <c r="K105" i="1"/>
  <c r="K106" i="1" s="1"/>
  <c r="K107" i="1" s="1"/>
  <c r="K101" i="1"/>
  <c r="N103" i="1"/>
  <c r="L103" i="1"/>
  <c r="L102" i="1"/>
  <c r="G107" i="1"/>
  <c r="T98" i="1" l="1"/>
  <c r="R98" i="1"/>
  <c r="L98" i="1"/>
  <c r="K98" i="1"/>
  <c r="K102" i="1" s="1"/>
  <c r="K103" i="1" s="1"/>
  <c r="G98" i="1"/>
</calcChain>
</file>

<file path=xl/sharedStrings.xml><?xml version="1.0" encoding="utf-8"?>
<sst xmlns="http://schemas.openxmlformats.org/spreadsheetml/2006/main" count="306" uniqueCount="121">
  <si>
    <t>ПО ЦЕЛЕВЫМ СТАТЬЯМ (МУНИЦИПАЛЬНЫМ ПРОГРАММАМ</t>
  </si>
  <si>
    <t>ПОДРАЗДЕЛАМ, ГРУППАМ, И ПОДГРУППАМ ВИДОВ РАСХОДОВ КЛАССИФИКАЦИИ РАСХОДОВ</t>
  </si>
  <si>
    <t>(тыс.рублей)</t>
  </si>
  <si>
    <t>ЦСР</t>
  </si>
  <si>
    <t>Раздел</t>
  </si>
  <si>
    <t>Подраздел</t>
  </si>
  <si>
    <t>ВР</t>
  </si>
  <si>
    <t>2025 год</t>
  </si>
  <si>
    <t>2026 год</t>
  </si>
  <si>
    <t>2027 год</t>
  </si>
  <si>
    <t>Наименование</t>
  </si>
  <si>
    <t>2000000000</t>
  </si>
  <si>
    <t>Комплексы процессных мероприятий</t>
  </si>
  <si>
    <t>2040000000</t>
  </si>
  <si>
    <t>Комплекс процессных мероприятий «Обеспечение безопасности жизнедеятельности населения в муниципальном образовании»</t>
  </si>
  <si>
    <t>2040200000</t>
  </si>
  <si>
    <t>Реализация функций, связанных с обеспечением безопасности и правоохранительной деятельности</t>
  </si>
  <si>
    <t>2040261030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</si>
  <si>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</si>
  <si>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</si>
  <si>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</si>
  <si>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</si>
  <si>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</si>
  <si>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</si>
  <si>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«Развитие дорожного хозяйства в муниципальном образовании»</t>
  </si>
  <si>
    <t>2040300000</t>
  </si>
  <si>
    <t>204039Д110</t>
  </si>
  <si>
    <t>НАЦИОНАЛЬНАЯ ЭКОНОМИКА</t>
  </si>
  <si>
    <t>04</t>
  </si>
  <si>
    <t>Дорожное хозяйство (дорожные фонды)</t>
  </si>
  <si>
    <t>09</t>
  </si>
  <si>
    <t>Комплекс процессных мероприятий «Развитие в сфере культуры в муниципальном образовании»</t>
  </si>
  <si>
    <t>2040400000</t>
  </si>
  <si>
    <t>Обеспечение культурно-досуговой деятельности (дома культуры)</t>
  </si>
  <si>
    <t>2040460150</t>
  </si>
  <si>
    <t>КУЛЬТУРА, КИНЕМАТОГРАФИЯ</t>
  </si>
  <si>
    <t>08</t>
  </si>
  <si>
    <t>Культура</t>
  </si>
  <si>
    <t>01</t>
  </si>
  <si>
    <t>Иные межбюджетные трансферты</t>
  </si>
  <si>
    <t>540</t>
  </si>
  <si>
    <t>Другие вопросы в области культуры, кинематографии</t>
  </si>
  <si>
    <t>Обеспечение деятельности по организации библиотечного обслуживания</t>
  </si>
  <si>
    <t>2040460160</t>
  </si>
  <si>
    <t>Комплекс процессных мероприятий «Развитие физической культуры, спорта и молодежной политики на территории муниципального образования»</t>
  </si>
  <si>
    <t>2040700000</t>
  </si>
  <si>
    <t>Переданные полномочия по осуществлению мероприятий по работе с детьми и молодежью</t>
  </si>
  <si>
    <t>2040740010</t>
  </si>
  <si>
    <t>ОБРАЗОВАНИЕ</t>
  </si>
  <si>
    <t>07</t>
  </si>
  <si>
    <t>Молодежная политика</t>
  </si>
  <si>
    <t>Переданные полномочия по обеспечению условий и проведению мероприятий в области физической культуры и спорта</t>
  </si>
  <si>
    <t>2040741050</t>
  </si>
  <si>
    <t>ФИЗИЧЕСКАЯ КУЛЬТУРА И СПОРТ</t>
  </si>
  <si>
    <t>11</t>
  </si>
  <si>
    <t>Массовый спорт</t>
  </si>
  <si>
    <t>02</t>
  </si>
  <si>
    <t>2040800000</t>
  </si>
  <si>
    <t>Налоги, сборы, членские взносы</t>
  </si>
  <si>
    <t>2040800170</t>
  </si>
  <si>
    <t>ОБЩЕГОСУДАРСТВЕННЫЕ ВОПРОСЫ</t>
  </si>
  <si>
    <t>Другие общегосударственные вопросы</t>
  </si>
  <si>
    <t>13</t>
  </si>
  <si>
    <t>Уплата налогов, сборов и иных платежей</t>
  </si>
  <si>
    <t>850</t>
  </si>
  <si>
    <t>Полномочия по осуществлению учета и отчетности</t>
  </si>
  <si>
    <t>2040806010</t>
  </si>
  <si>
    <t>Глава муниципального образования</t>
  </si>
  <si>
    <t>2040810010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</si>
  <si>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</si>
  <si>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</si>
  <si>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120</t>
  </si>
  <si>
    <t>Центральный аппарат</t>
  </si>
  <si>
    <t>2040810020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</si>
  <si>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</si>
  <si>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Переданные полномочия по осуществлению деятельности счетной палаты</t>
  </si>
  <si>
    <t>2040810091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</si>
  <si>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</si>
  <si>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</si>
  <si>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первичного воинского учета органами местного самоуправления поселений, муниципальных и городских округов</t>
  </si>
  <si>
    <t>2040851180</t>
  </si>
  <si>
    <t>НАЦИОНАЛЬНАЯ ОБОРОНА</t>
  </si>
  <si>
    <t>Мобилизационная и вневойсковая подготовка</t>
  </si>
  <si>
    <t>Доплата к пенсиям муниципальных служащих</t>
  </si>
  <si>
    <t>2040862020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</si>
  <si>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</si>
  <si>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</si>
  <si>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</si>
  <si>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310</t>
  </si>
  <si>
    <t>Комплекс процессных мероприятий «Развитие жилищного хозяйства и коммунальной инфраструктуры муниципального образования»</t>
  </si>
  <si>
    <t>2040900000</t>
  </si>
  <si>
    <t>Мероприятия по водоснабжению</t>
  </si>
  <si>
    <t>2040965150</t>
  </si>
  <si>
    <t>ЖИЛИЩНО-КОММУНАЛЬНОЕ ХОЗЯЙСТВО</t>
  </si>
  <si>
    <t>05</t>
  </si>
  <si>
    <t>Коммунальное хозяйство</t>
  </si>
  <si>
    <t>Содержание мест захоронения</t>
  </si>
  <si>
    <t>2040965240</t>
  </si>
  <si>
    <t>Благоустройство</t>
  </si>
  <si>
    <t>Прочие мероприятия в рамках благоустройства</t>
  </si>
  <si>
    <t>2040965250</t>
  </si>
  <si>
    <t>РАСПРЕДЕЛЕНИЕ БЮДЖЕТНЫХ АССИГНОВАНИЙ БЮДЖЕТА ПОСЕЛЕНИЯ</t>
  </si>
  <si>
    <t>"О бюджете муниципального образования</t>
  </si>
  <si>
    <t>Петрохерсонецкий сельсовет на 2025 год и</t>
  </si>
  <si>
    <t>плановый период 2026 и 2027 гг"</t>
  </si>
  <si>
    <t>И НЕПРОГРАММНЫМ НАПРАВЛЕНИЯМ ДЕЯТЕЛЬНОСТИ), РАЗДЕЛАМ,</t>
  </si>
  <si>
    <t>Муниципальная программа «Устойчивое развитие территории муниципального образования Петрохерсонецкий сельсовет Грачевского района Оренбургской области»</t>
  </si>
  <si>
    <t>Комплекс процессных мероприятий «Обеспечение реализации муниципальной программы «Устойчивое развитие территории муниципального образования Петрохерсонецкий сельсовет Грачевского района Оренбургской области»</t>
  </si>
  <si>
    <t>Мероприятия в рамках приоритетных проектов Оренбургской области</t>
  </si>
  <si>
    <t>Условно-утвержденные расходы</t>
  </si>
  <si>
    <t>Реализация инициативных проектов (ремонт водопровода)</t>
  </si>
  <si>
    <t>205Q500000</t>
  </si>
  <si>
    <t>205Q5S1703</t>
  </si>
  <si>
    <t>Мероприятия по завершению реализации инициативных проектов (ремонт водопровода)</t>
  </si>
  <si>
    <t>205Q5A1703</t>
  </si>
  <si>
    <t>Мероприятия по содержанию, капитальному ремонту, ремонту автомобильных дорог и искуственных  сооружений на них</t>
  </si>
  <si>
    <t>к решению №00-рс от "00" марта 2025 г</t>
  </si>
  <si>
    <t xml:space="preserve"> НА 2025 ГОД И НА ПЛАНОВЫЙ ПЕРИОД 2026 И 2027 ГОДОВ</t>
  </si>
  <si>
    <t>Приложение №6</t>
  </si>
  <si>
    <t>Комплексы процессных мероприятий "Управление муниципальным имуществом, мероприятия по землеустройству и землепользованию в муниципальном образовании"</t>
  </si>
  <si>
    <t>Организация и проведение работ по оценке, признани. Прав и оформление недвижимого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</si>
</sst>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2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>
      <alignment horizont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/>
    <xf numFmtId="0" fontId="5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/>
    <xf numFmtId="0" fontId="5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/>
    <xf numFmtId="0" fontId="9" fillId="0" borderId="10" xfId="0" applyNumberFormat="1" applyFont="1" applyBorder="1" applyAlignment="1">
      <alignment horizontal="center" vertical="center"/>
    </xf>
    <xf numFmtId="0" fontId="11" fillId="2" borderId="13" xfId="0" applyNumberFormat="1" applyFont="1" applyFill="1" applyBorder="1" applyAlignment="1">
      <alignment vertical="center"/>
    </xf>
    <xf numFmtId="0" fontId="9" fillId="0" borderId="10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0" fontId="2" fillId="2" borderId="1" xfId="0" applyNumberFormat="1" applyFont="1" applyFill="1" applyBorder="1" applyAlignment="1"/>
    <xf numFmtId="0" fontId="2" fillId="2" borderId="2" xfId="0" applyNumberFormat="1" applyFont="1" applyFill="1" applyBorder="1" applyAlignment="1"/>
    <xf numFmtId="0" fontId="4" fillId="0" borderId="3" xfId="0" applyNumberFormat="1" applyFont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/>
    </xf>
    <xf numFmtId="0" fontId="2" fillId="2" borderId="5" xfId="0" applyNumberFormat="1" applyFont="1" applyFill="1" applyBorder="1" applyAlignment="1">
      <alignment horizont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center" vertical="center"/>
    </xf>
    <xf numFmtId="164" fontId="9" fillId="0" borderId="10" xfId="0" applyNumberFormat="1" applyFont="1" applyBorder="1" applyAlignment="1">
      <alignment horizontal="right" vertical="center"/>
    </xf>
    <xf numFmtId="164" fontId="9" fillId="0" borderId="11" xfId="0" applyNumberFormat="1" applyFont="1" applyBorder="1" applyAlignment="1">
      <alignment horizontal="right" vertical="center"/>
    </xf>
    <xf numFmtId="0" fontId="5" fillId="0" borderId="18" xfId="0" applyNumberFormat="1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5" fillId="0" borderId="0" xfId="0" applyNumberFormat="1" applyFont="1" applyBorder="1" applyAlignment="1">
      <alignment horizontal="left" wrapText="1"/>
    </xf>
    <xf numFmtId="0" fontId="5" fillId="0" borderId="16" xfId="0" applyNumberFormat="1" applyFont="1" applyBorder="1" applyAlignment="1">
      <alignment horizontal="center" wrapText="1"/>
    </xf>
    <xf numFmtId="0" fontId="4" fillId="2" borderId="12" xfId="0" applyNumberFormat="1" applyFont="1" applyFill="1" applyBorder="1" applyAlignment="1">
      <alignment vertical="center"/>
    </xf>
    <xf numFmtId="0" fontId="4" fillId="2" borderId="13" xfId="0" applyNumberFormat="1" applyFont="1" applyFill="1" applyBorder="1" applyAlignment="1">
      <alignment vertical="center"/>
    </xf>
    <xf numFmtId="0" fontId="11" fillId="2" borderId="13" xfId="0" applyNumberFormat="1" applyFont="1" applyFill="1" applyBorder="1" applyAlignment="1">
      <alignment vertical="center"/>
    </xf>
    <xf numFmtId="164" fontId="11" fillId="0" borderId="14" xfId="0" applyNumberFormat="1" applyFont="1" applyBorder="1" applyAlignment="1">
      <alignment horizontal="right" vertical="center"/>
    </xf>
    <xf numFmtId="164" fontId="11" fillId="0" borderId="15" xfId="0" applyNumberFormat="1" applyFont="1" applyBorder="1" applyAlignment="1">
      <alignment horizontal="right" vertical="center"/>
    </xf>
    <xf numFmtId="0" fontId="5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5" fillId="0" borderId="17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/>
    </xf>
    <xf numFmtId="0" fontId="1" fillId="0" borderId="0" xfId="0" applyFont="1" applyAlignment="1">
      <alignment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164" fontId="9" fillId="0" borderId="18" xfId="0" applyNumberFormat="1" applyFont="1" applyBorder="1" applyAlignment="1">
      <alignment horizontal="right" vertical="center" wrapText="1"/>
    </xf>
    <xf numFmtId="0" fontId="10" fillId="0" borderId="20" xfId="0" applyFont="1" applyBorder="1" applyAlignment="1">
      <alignment horizontal="right" vertical="center" wrapText="1"/>
    </xf>
    <xf numFmtId="0" fontId="10" fillId="0" borderId="21" xfId="0" applyFont="1" applyBorder="1" applyAlignment="1">
      <alignment horizontal="right" vertical="center" wrapText="1"/>
    </xf>
    <xf numFmtId="0" fontId="0" fillId="0" borderId="20" xfId="0" applyBorder="1" applyAlignment="1">
      <alignment horizontal="righ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right" vertical="center"/>
    </xf>
    <xf numFmtId="0" fontId="0" fillId="0" borderId="21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3"/>
  <sheetViews>
    <sheetView tabSelected="1" workbookViewId="0">
      <selection activeCell="T78" sqref="T78:U78"/>
    </sheetView>
  </sheetViews>
  <sheetFormatPr defaultRowHeight="15" x14ac:dyDescent="0.25"/>
  <cols>
    <col min="1" max="5" width="9.140625" customWidth="1"/>
    <col min="6" max="6" width="7.85546875" customWidth="1"/>
    <col min="7" max="7" width="1.28515625" customWidth="1"/>
    <col min="8" max="9" width="9.140625" customWidth="1"/>
    <col min="10" max="10" width="1.42578125" customWidth="1"/>
    <col min="11" max="11" width="5.7109375" customWidth="1"/>
    <col min="12" max="12" width="2" customWidth="1"/>
    <col min="13" max="13" width="3.85546875" customWidth="1"/>
    <col min="14" max="14" width="5.28515625" customWidth="1"/>
    <col min="15" max="15" width="3.7109375" customWidth="1"/>
    <col min="16" max="17" width="5.42578125" customWidth="1"/>
    <col min="18" max="18" width="3.7109375" customWidth="1"/>
    <col min="19" max="19" width="7.140625" customWidth="1"/>
    <col min="20" max="20" width="2" customWidth="1"/>
    <col min="21" max="22" width="9.140625" customWidth="1"/>
  </cols>
  <sheetData>
    <row r="1" spans="1:2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0" t="s">
        <v>118</v>
      </c>
      <c r="O1" s="50"/>
      <c r="P1" s="50"/>
      <c r="Q1" s="50"/>
      <c r="R1" s="50"/>
      <c r="S1" s="50"/>
      <c r="T1" s="50"/>
      <c r="U1" s="50"/>
      <c r="V1" s="1"/>
    </row>
    <row r="2" spans="1:2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0" t="s">
        <v>116</v>
      </c>
      <c r="O2" s="50"/>
      <c r="P2" s="50"/>
      <c r="Q2" s="50"/>
      <c r="R2" s="50"/>
      <c r="S2" s="50"/>
      <c r="T2" s="50"/>
      <c r="U2" s="50"/>
      <c r="V2" s="1"/>
    </row>
    <row r="3" spans="1:2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50" t="s">
        <v>102</v>
      </c>
      <c r="O3" s="50"/>
      <c r="P3" s="50"/>
      <c r="Q3" s="50"/>
      <c r="R3" s="50"/>
      <c r="S3" s="50"/>
      <c r="T3" s="50"/>
      <c r="U3" s="50"/>
      <c r="V3" s="1"/>
    </row>
    <row r="4" spans="1:2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0" t="s">
        <v>103</v>
      </c>
      <c r="O4" s="50"/>
      <c r="P4" s="50"/>
      <c r="Q4" s="50"/>
      <c r="R4" s="50"/>
      <c r="S4" s="50"/>
      <c r="T4" s="50"/>
      <c r="U4" s="50"/>
      <c r="V4" s="1"/>
    </row>
    <row r="5" spans="1:2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0" t="s">
        <v>104</v>
      </c>
      <c r="O5" s="50"/>
      <c r="P5" s="50"/>
      <c r="Q5" s="50"/>
      <c r="R5" s="50"/>
      <c r="S5" s="50"/>
      <c r="T5" s="50"/>
      <c r="U5" s="50"/>
      <c r="V5" s="1"/>
    </row>
    <row r="6" spans="1:2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" customHeight="1" x14ac:dyDescent="0.25">
      <c r="A7" s="15" t="s">
        <v>101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"/>
    </row>
    <row r="8" spans="1:22" ht="15" customHeight="1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"/>
    </row>
    <row r="9" spans="1:22" ht="15" customHeight="1" x14ac:dyDescent="0.25">
      <c r="A9" s="15" t="s">
        <v>105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"/>
    </row>
    <row r="10" spans="1:22" ht="15" customHeight="1" x14ac:dyDescent="0.25">
      <c r="A10" s="15" t="s">
        <v>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"/>
    </row>
    <row r="11" spans="1:22" ht="15" customHeight="1" x14ac:dyDescent="0.25">
      <c r="A11" s="15" t="s">
        <v>117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"/>
    </row>
    <row r="12" spans="1:22" ht="24.75" customHeight="1" thickBot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2"/>
      <c r="L12" s="15"/>
      <c r="M12" s="15"/>
      <c r="N12" s="15"/>
      <c r="O12" s="15"/>
      <c r="P12" s="15"/>
      <c r="Q12" s="15"/>
      <c r="R12" s="15"/>
      <c r="S12" s="15"/>
      <c r="T12" s="16" t="s">
        <v>2</v>
      </c>
      <c r="U12" s="16"/>
      <c r="V12" s="1"/>
    </row>
    <row r="13" spans="1:22" ht="23.25" customHeight="1" x14ac:dyDescent="0.25">
      <c r="A13" s="17"/>
      <c r="B13" s="17"/>
      <c r="C13" s="18"/>
      <c r="D13" s="18"/>
      <c r="E13" s="18"/>
      <c r="F13" s="18"/>
      <c r="G13" s="19" t="s">
        <v>3</v>
      </c>
      <c r="H13" s="19"/>
      <c r="I13" s="19"/>
      <c r="J13" s="19"/>
      <c r="K13" s="3" t="s">
        <v>4</v>
      </c>
      <c r="L13" s="20" t="s">
        <v>5</v>
      </c>
      <c r="M13" s="20"/>
      <c r="N13" s="19" t="s">
        <v>6</v>
      </c>
      <c r="O13" s="19"/>
      <c r="P13" s="19" t="s">
        <v>7</v>
      </c>
      <c r="Q13" s="19"/>
      <c r="R13" s="19" t="s">
        <v>8</v>
      </c>
      <c r="S13" s="19"/>
      <c r="T13" s="19" t="s">
        <v>9</v>
      </c>
      <c r="U13" s="19"/>
      <c r="V13" s="1"/>
    </row>
    <row r="14" spans="1:22" ht="23.25" customHeight="1" thickBot="1" x14ac:dyDescent="0.3">
      <c r="A14" s="21" t="s">
        <v>10</v>
      </c>
      <c r="B14" s="21"/>
      <c r="C14" s="22"/>
      <c r="D14" s="22"/>
      <c r="E14" s="22"/>
      <c r="F14" s="22"/>
      <c r="G14" s="23"/>
      <c r="H14" s="23"/>
      <c r="I14" s="23"/>
      <c r="J14" s="23"/>
      <c r="K14" s="4"/>
      <c r="L14" s="24"/>
      <c r="M14" s="24"/>
      <c r="N14" s="23"/>
      <c r="O14" s="23"/>
      <c r="P14" s="23"/>
      <c r="Q14" s="23"/>
      <c r="R14" s="23"/>
      <c r="S14" s="23"/>
      <c r="T14" s="23"/>
      <c r="U14" s="23"/>
      <c r="V14" s="1"/>
    </row>
    <row r="15" spans="1:22" ht="13.5" customHeight="1" thickBot="1" x14ac:dyDescent="0.3">
      <c r="A15" s="25">
        <v>1</v>
      </c>
      <c r="B15" s="25"/>
      <c r="C15" s="25"/>
      <c r="D15" s="25"/>
      <c r="E15" s="25"/>
      <c r="F15" s="25"/>
      <c r="G15" s="26">
        <v>2</v>
      </c>
      <c r="H15" s="26"/>
      <c r="I15" s="26"/>
      <c r="J15" s="26"/>
      <c r="K15" s="5">
        <v>3</v>
      </c>
      <c r="L15" s="26">
        <v>4</v>
      </c>
      <c r="M15" s="26"/>
      <c r="N15" s="26">
        <v>5</v>
      </c>
      <c r="O15" s="26"/>
      <c r="P15" s="26">
        <v>6</v>
      </c>
      <c r="Q15" s="26"/>
      <c r="R15" s="26">
        <v>7</v>
      </c>
      <c r="S15" s="26"/>
      <c r="T15" s="26">
        <v>8</v>
      </c>
      <c r="U15" s="26"/>
      <c r="V15" s="1"/>
    </row>
    <row r="16" spans="1:22" ht="34.5" customHeight="1" x14ac:dyDescent="0.25">
      <c r="A16" s="27" t="s">
        <v>106</v>
      </c>
      <c r="B16" s="27"/>
      <c r="C16" s="28"/>
      <c r="D16" s="28"/>
      <c r="E16" s="28"/>
      <c r="F16" s="28"/>
      <c r="G16" s="29" t="s">
        <v>11</v>
      </c>
      <c r="H16" s="29"/>
      <c r="I16" s="29"/>
      <c r="J16" s="29"/>
      <c r="K16" s="11"/>
      <c r="L16" s="29"/>
      <c r="M16" s="29"/>
      <c r="N16" s="29"/>
      <c r="O16" s="29"/>
      <c r="P16" s="30">
        <f>P17+P99</f>
        <v>14430241.199999999</v>
      </c>
      <c r="Q16" s="30"/>
      <c r="R16" s="30">
        <v>9344690.0999999996</v>
      </c>
      <c r="S16" s="30"/>
      <c r="T16" s="31">
        <v>8968871.1099999994</v>
      </c>
      <c r="U16" s="31"/>
      <c r="V16" s="1"/>
    </row>
    <row r="17" spans="1:22" ht="15" customHeight="1" x14ac:dyDescent="0.25">
      <c r="A17" s="27" t="s">
        <v>12</v>
      </c>
      <c r="B17" s="27"/>
      <c r="C17" s="28"/>
      <c r="D17" s="28"/>
      <c r="E17" s="28"/>
      <c r="F17" s="28"/>
      <c r="G17" s="29" t="s">
        <v>13</v>
      </c>
      <c r="H17" s="29"/>
      <c r="I17" s="29"/>
      <c r="J17" s="29"/>
      <c r="K17" s="11"/>
      <c r="L17" s="29"/>
      <c r="M17" s="29"/>
      <c r="N17" s="29"/>
      <c r="O17" s="29"/>
      <c r="P17" s="30">
        <f>P18+P23+P28+P33+P46+P55+P86</f>
        <v>12498101.199999999</v>
      </c>
      <c r="Q17" s="30"/>
      <c r="R17" s="30">
        <v>9144699.8399999999</v>
      </c>
      <c r="S17" s="30"/>
      <c r="T17" s="31">
        <v>8530786.1099999994</v>
      </c>
      <c r="U17" s="31"/>
      <c r="V17" s="1"/>
    </row>
    <row r="18" spans="1:22" ht="33.75" customHeight="1" x14ac:dyDescent="0.25">
      <c r="A18" s="32" t="s">
        <v>119</v>
      </c>
      <c r="B18" s="33"/>
      <c r="C18" s="33"/>
      <c r="D18" s="33"/>
      <c r="E18" s="33"/>
      <c r="F18" s="34"/>
      <c r="G18" s="53">
        <v>2040100000</v>
      </c>
      <c r="H18" s="60"/>
      <c r="I18" s="60"/>
      <c r="J18" s="61"/>
      <c r="K18" s="14"/>
      <c r="L18" s="53"/>
      <c r="M18" s="61"/>
      <c r="N18" s="53"/>
      <c r="O18" s="61"/>
      <c r="P18" s="62">
        <f>P19</f>
        <v>3000</v>
      </c>
      <c r="Q18" s="63"/>
      <c r="R18" s="62">
        <f>R19</f>
        <v>0</v>
      </c>
      <c r="S18" s="63"/>
      <c r="T18" s="62">
        <f>T19</f>
        <v>0</v>
      </c>
      <c r="U18" s="64"/>
      <c r="V18" s="1"/>
    </row>
    <row r="19" spans="1:22" ht="22.5" customHeight="1" x14ac:dyDescent="0.25">
      <c r="A19" s="32" t="s">
        <v>120</v>
      </c>
      <c r="B19" s="33"/>
      <c r="C19" s="33"/>
      <c r="D19" s="33"/>
      <c r="E19" s="33"/>
      <c r="F19" s="34"/>
      <c r="G19" s="53">
        <v>2040100150</v>
      </c>
      <c r="H19" s="60"/>
      <c r="I19" s="60"/>
      <c r="J19" s="61"/>
      <c r="K19" s="14"/>
      <c r="L19" s="53"/>
      <c r="M19" s="61"/>
      <c r="N19" s="53"/>
      <c r="O19" s="61"/>
      <c r="P19" s="62">
        <f>P20</f>
        <v>3000</v>
      </c>
      <c r="Q19" s="63"/>
      <c r="R19" s="62">
        <f>R20</f>
        <v>0</v>
      </c>
      <c r="S19" s="63"/>
      <c r="T19" s="62">
        <f>T20</f>
        <v>0</v>
      </c>
      <c r="U19" s="64"/>
      <c r="V19" s="1"/>
    </row>
    <row r="20" spans="1:22" ht="22.5" customHeight="1" x14ac:dyDescent="0.25">
      <c r="A20" s="32" t="s">
        <v>60</v>
      </c>
      <c r="B20" s="33"/>
      <c r="C20" s="33"/>
      <c r="D20" s="33"/>
      <c r="E20" s="33"/>
      <c r="F20" s="34"/>
      <c r="G20" s="53">
        <v>2040100150</v>
      </c>
      <c r="H20" s="60"/>
      <c r="I20" s="60"/>
      <c r="J20" s="61"/>
      <c r="K20" s="14" t="str">
        <f>K21</f>
        <v>01</v>
      </c>
      <c r="L20" s="53"/>
      <c r="M20" s="61"/>
      <c r="N20" s="53"/>
      <c r="O20" s="61"/>
      <c r="P20" s="62">
        <f>P21</f>
        <v>3000</v>
      </c>
      <c r="Q20" s="63"/>
      <c r="R20" s="62">
        <f>R21</f>
        <v>0</v>
      </c>
      <c r="S20" s="63"/>
      <c r="T20" s="62">
        <v>0</v>
      </c>
      <c r="U20" s="64"/>
      <c r="V20" s="1"/>
    </row>
    <row r="21" spans="1:22" ht="22.5" customHeight="1" x14ac:dyDescent="0.25">
      <c r="A21" s="32" t="s">
        <v>61</v>
      </c>
      <c r="B21" s="33"/>
      <c r="C21" s="33"/>
      <c r="D21" s="33"/>
      <c r="E21" s="33"/>
      <c r="F21" s="34"/>
      <c r="G21" s="53">
        <v>2040100150</v>
      </c>
      <c r="H21" s="60"/>
      <c r="I21" s="60"/>
      <c r="J21" s="61"/>
      <c r="K21" s="14" t="str">
        <f>K22</f>
        <v>01</v>
      </c>
      <c r="L21" s="53">
        <v>13</v>
      </c>
      <c r="M21" s="61"/>
      <c r="N21" s="53"/>
      <c r="O21" s="61"/>
      <c r="P21" s="62">
        <f>P22</f>
        <v>3000</v>
      </c>
      <c r="Q21" s="63"/>
      <c r="R21" s="62">
        <v>0</v>
      </c>
      <c r="S21" s="63"/>
      <c r="T21" s="62">
        <v>0</v>
      </c>
      <c r="U21" s="64"/>
      <c r="V21" s="1"/>
    </row>
    <row r="22" spans="1:22" ht="22.5" customHeight="1" x14ac:dyDescent="0.25">
      <c r="A22" s="32" t="s">
        <v>22</v>
      </c>
      <c r="B22" s="33"/>
      <c r="C22" s="33"/>
      <c r="D22" s="33"/>
      <c r="E22" s="33"/>
      <c r="F22" s="34"/>
      <c r="G22" s="53">
        <v>2040100150</v>
      </c>
      <c r="H22" s="60"/>
      <c r="I22" s="60"/>
      <c r="J22" s="61"/>
      <c r="K22" s="14" t="str">
        <f>K57</f>
        <v>01</v>
      </c>
      <c r="L22" s="53">
        <v>13</v>
      </c>
      <c r="M22" s="61"/>
      <c r="N22" s="53">
        <v>240</v>
      </c>
      <c r="O22" s="61"/>
      <c r="P22" s="62">
        <v>3000</v>
      </c>
      <c r="Q22" s="63"/>
      <c r="R22" s="62">
        <v>0</v>
      </c>
      <c r="S22" s="63"/>
      <c r="T22" s="62">
        <v>0</v>
      </c>
      <c r="U22" s="64"/>
      <c r="V22" s="1"/>
    </row>
    <row r="23" spans="1:22" ht="23.25" customHeight="1" x14ac:dyDescent="0.25">
      <c r="A23" s="27" t="s">
        <v>14</v>
      </c>
      <c r="B23" s="27"/>
      <c r="C23" s="28"/>
      <c r="D23" s="28"/>
      <c r="E23" s="28"/>
      <c r="F23" s="28"/>
      <c r="G23" s="29" t="s">
        <v>15</v>
      </c>
      <c r="H23" s="29"/>
      <c r="I23" s="29"/>
      <c r="J23" s="29"/>
      <c r="K23" s="11"/>
      <c r="L23" s="29"/>
      <c r="M23" s="29"/>
      <c r="N23" s="29"/>
      <c r="O23" s="29"/>
      <c r="P23" s="30">
        <f>P24</f>
        <v>689930</v>
      </c>
      <c r="Q23" s="30"/>
      <c r="R23" s="30">
        <v>0</v>
      </c>
      <c r="S23" s="30"/>
      <c r="T23" s="31">
        <v>0</v>
      </c>
      <c r="U23" s="31"/>
      <c r="V23" s="1"/>
    </row>
    <row r="24" spans="1:22" ht="23.25" customHeight="1" x14ac:dyDescent="0.25">
      <c r="A24" s="27" t="s">
        <v>16</v>
      </c>
      <c r="B24" s="27"/>
      <c r="C24" s="28"/>
      <c r="D24" s="28"/>
      <c r="E24" s="28"/>
      <c r="F24" s="28"/>
      <c r="G24" s="29" t="s">
        <v>17</v>
      </c>
      <c r="H24" s="29"/>
      <c r="I24" s="29"/>
      <c r="J24" s="29"/>
      <c r="K24" s="11"/>
      <c r="L24" s="29"/>
      <c r="M24" s="29"/>
      <c r="N24" s="29"/>
      <c r="O24" s="29"/>
      <c r="P24" s="30">
        <f>P25</f>
        <v>689930</v>
      </c>
      <c r="Q24" s="30"/>
      <c r="R24" s="30">
        <v>0</v>
      </c>
      <c r="S24" s="30"/>
      <c r="T24" s="31">
        <v>0</v>
      </c>
      <c r="U24" s="31"/>
      <c r="V24" s="1"/>
    </row>
    <row r="25" spans="1:22" ht="23.25" customHeight="1" x14ac:dyDescent="0.25">
      <c r="A25" s="27" t="s">
        <v>18</v>
      </c>
      <c r="B25" s="27"/>
      <c r="C25" s="28"/>
      <c r="D25" s="28"/>
      <c r="E25" s="28"/>
      <c r="F25" s="28"/>
      <c r="G25" s="29" t="s">
        <v>17</v>
      </c>
      <c r="H25" s="29"/>
      <c r="I25" s="29"/>
      <c r="J25" s="29"/>
      <c r="K25" s="11" t="s">
        <v>19</v>
      </c>
      <c r="L25" s="29"/>
      <c r="M25" s="29"/>
      <c r="N25" s="29"/>
      <c r="O25" s="29"/>
      <c r="P25" s="30">
        <f>P26</f>
        <v>689930</v>
      </c>
      <c r="Q25" s="30"/>
      <c r="R25" s="30">
        <v>0</v>
      </c>
      <c r="S25" s="30"/>
      <c r="T25" s="31">
        <v>0</v>
      </c>
      <c r="U25" s="31"/>
      <c r="V25" s="1"/>
    </row>
    <row r="26" spans="1:22" ht="23.25" customHeight="1" x14ac:dyDescent="0.25">
      <c r="A26" s="27" t="s">
        <v>20</v>
      </c>
      <c r="B26" s="27"/>
      <c r="C26" s="28"/>
      <c r="D26" s="28"/>
      <c r="E26" s="28"/>
      <c r="F26" s="28"/>
      <c r="G26" s="29" t="s">
        <v>17</v>
      </c>
      <c r="H26" s="29"/>
      <c r="I26" s="29"/>
      <c r="J26" s="29"/>
      <c r="K26" s="11" t="s">
        <v>19</v>
      </c>
      <c r="L26" s="29" t="s">
        <v>21</v>
      </c>
      <c r="M26" s="29"/>
      <c r="N26" s="29"/>
      <c r="O26" s="29"/>
      <c r="P26" s="30">
        <f>P27</f>
        <v>689930</v>
      </c>
      <c r="Q26" s="30"/>
      <c r="R26" s="30">
        <v>0</v>
      </c>
      <c r="S26" s="30"/>
      <c r="T26" s="31">
        <v>0</v>
      </c>
      <c r="U26" s="31"/>
      <c r="V26" s="1"/>
    </row>
    <row r="27" spans="1:22" ht="23.25" customHeight="1" x14ac:dyDescent="0.25">
      <c r="A27" s="27" t="s">
        <v>22</v>
      </c>
      <c r="B27" s="27"/>
      <c r="C27" s="28"/>
      <c r="D27" s="28"/>
      <c r="E27" s="28"/>
      <c r="F27" s="28"/>
      <c r="G27" s="29" t="s">
        <v>17</v>
      </c>
      <c r="H27" s="29"/>
      <c r="I27" s="29"/>
      <c r="J27" s="29"/>
      <c r="K27" s="11" t="s">
        <v>19</v>
      </c>
      <c r="L27" s="29" t="s">
        <v>21</v>
      </c>
      <c r="M27" s="29"/>
      <c r="N27" s="29" t="s">
        <v>23</v>
      </c>
      <c r="O27" s="29"/>
      <c r="P27" s="30">
        <v>689930</v>
      </c>
      <c r="Q27" s="30"/>
      <c r="R27" s="30">
        <v>0</v>
      </c>
      <c r="S27" s="30"/>
      <c r="T27" s="31">
        <v>0</v>
      </c>
      <c r="U27" s="31"/>
      <c r="V27" s="1"/>
    </row>
    <row r="28" spans="1:22" ht="23.25" customHeight="1" x14ac:dyDescent="0.25">
      <c r="A28" s="27" t="s">
        <v>24</v>
      </c>
      <c r="B28" s="27"/>
      <c r="C28" s="28"/>
      <c r="D28" s="28"/>
      <c r="E28" s="28"/>
      <c r="F28" s="28"/>
      <c r="G28" s="29" t="s">
        <v>25</v>
      </c>
      <c r="H28" s="29"/>
      <c r="I28" s="29"/>
      <c r="J28" s="29"/>
      <c r="K28" s="11"/>
      <c r="L28" s="29"/>
      <c r="M28" s="29"/>
      <c r="N28" s="29"/>
      <c r="O28" s="29"/>
      <c r="P28" s="30">
        <v>865400</v>
      </c>
      <c r="Q28" s="30"/>
      <c r="R28" s="30">
        <v>903300</v>
      </c>
      <c r="S28" s="30"/>
      <c r="T28" s="31">
        <v>1197700</v>
      </c>
      <c r="U28" s="31"/>
      <c r="V28" s="1"/>
    </row>
    <row r="29" spans="1:22" ht="23.25" customHeight="1" x14ac:dyDescent="0.25">
      <c r="A29" s="27" t="s">
        <v>115</v>
      </c>
      <c r="B29" s="27"/>
      <c r="C29" s="28"/>
      <c r="D29" s="28"/>
      <c r="E29" s="28"/>
      <c r="F29" s="28"/>
      <c r="G29" s="29" t="s">
        <v>26</v>
      </c>
      <c r="H29" s="29"/>
      <c r="I29" s="29"/>
      <c r="J29" s="29"/>
      <c r="K29" s="11"/>
      <c r="L29" s="29"/>
      <c r="M29" s="29"/>
      <c r="N29" s="29"/>
      <c r="O29" s="29"/>
      <c r="P29" s="30">
        <v>865400</v>
      </c>
      <c r="Q29" s="30"/>
      <c r="R29" s="30">
        <v>903300</v>
      </c>
      <c r="S29" s="30"/>
      <c r="T29" s="31">
        <v>1197700</v>
      </c>
      <c r="U29" s="31"/>
      <c r="V29" s="1"/>
    </row>
    <row r="30" spans="1:22" ht="15" customHeight="1" x14ac:dyDescent="0.25">
      <c r="A30" s="27" t="s">
        <v>27</v>
      </c>
      <c r="B30" s="27"/>
      <c r="C30" s="28"/>
      <c r="D30" s="28"/>
      <c r="E30" s="28"/>
      <c r="F30" s="28"/>
      <c r="G30" s="29" t="s">
        <v>26</v>
      </c>
      <c r="H30" s="29"/>
      <c r="I30" s="29"/>
      <c r="J30" s="29"/>
      <c r="K30" s="11" t="s">
        <v>28</v>
      </c>
      <c r="L30" s="29"/>
      <c r="M30" s="29"/>
      <c r="N30" s="29"/>
      <c r="O30" s="29"/>
      <c r="P30" s="30">
        <v>865400</v>
      </c>
      <c r="Q30" s="30"/>
      <c r="R30" s="30">
        <v>903300</v>
      </c>
      <c r="S30" s="30"/>
      <c r="T30" s="31">
        <v>1197700</v>
      </c>
      <c r="U30" s="31"/>
      <c r="V30" s="1"/>
    </row>
    <row r="31" spans="1:22" ht="15" customHeight="1" x14ac:dyDescent="0.25">
      <c r="A31" s="27" t="s">
        <v>29</v>
      </c>
      <c r="B31" s="27"/>
      <c r="C31" s="28"/>
      <c r="D31" s="28"/>
      <c r="E31" s="28"/>
      <c r="F31" s="28"/>
      <c r="G31" s="29" t="s">
        <v>26</v>
      </c>
      <c r="H31" s="29"/>
      <c r="I31" s="29"/>
      <c r="J31" s="29"/>
      <c r="K31" s="11" t="s">
        <v>28</v>
      </c>
      <c r="L31" s="29" t="s">
        <v>30</v>
      </c>
      <c r="M31" s="29"/>
      <c r="N31" s="29"/>
      <c r="O31" s="29"/>
      <c r="P31" s="30">
        <v>865400</v>
      </c>
      <c r="Q31" s="30"/>
      <c r="R31" s="30">
        <v>903300</v>
      </c>
      <c r="S31" s="30"/>
      <c r="T31" s="31">
        <v>1197700</v>
      </c>
      <c r="U31" s="31"/>
      <c r="V31" s="1"/>
    </row>
    <row r="32" spans="1:22" ht="23.25" customHeight="1" x14ac:dyDescent="0.25">
      <c r="A32" s="27" t="s">
        <v>22</v>
      </c>
      <c r="B32" s="27"/>
      <c r="C32" s="28"/>
      <c r="D32" s="28"/>
      <c r="E32" s="28"/>
      <c r="F32" s="28"/>
      <c r="G32" s="29" t="s">
        <v>26</v>
      </c>
      <c r="H32" s="29"/>
      <c r="I32" s="29"/>
      <c r="J32" s="29"/>
      <c r="K32" s="11" t="s">
        <v>28</v>
      </c>
      <c r="L32" s="29" t="s">
        <v>30</v>
      </c>
      <c r="M32" s="29"/>
      <c r="N32" s="29" t="s">
        <v>23</v>
      </c>
      <c r="O32" s="29"/>
      <c r="P32" s="30">
        <v>865400</v>
      </c>
      <c r="Q32" s="30"/>
      <c r="R32" s="30">
        <v>903300</v>
      </c>
      <c r="S32" s="30"/>
      <c r="T32" s="31">
        <v>1197700</v>
      </c>
      <c r="U32" s="31"/>
      <c r="V32" s="1"/>
    </row>
    <row r="33" spans="1:22" ht="23.25" customHeight="1" x14ac:dyDescent="0.25">
      <c r="A33" s="27" t="s">
        <v>31</v>
      </c>
      <c r="B33" s="27"/>
      <c r="C33" s="28"/>
      <c r="D33" s="28"/>
      <c r="E33" s="28"/>
      <c r="F33" s="28"/>
      <c r="G33" s="29" t="s">
        <v>32</v>
      </c>
      <c r="H33" s="29"/>
      <c r="I33" s="29"/>
      <c r="J33" s="29"/>
      <c r="K33" s="11"/>
      <c r="L33" s="29"/>
      <c r="M33" s="29"/>
      <c r="N33" s="29"/>
      <c r="O33" s="29"/>
      <c r="P33" s="30">
        <f>P34+P41</f>
        <v>6144700</v>
      </c>
      <c r="Q33" s="30"/>
      <c r="R33" s="30">
        <v>5322900</v>
      </c>
      <c r="S33" s="30"/>
      <c r="T33" s="31">
        <v>5322900</v>
      </c>
      <c r="U33" s="31"/>
      <c r="V33" s="1"/>
    </row>
    <row r="34" spans="1:22" ht="15" customHeight="1" x14ac:dyDescent="0.25">
      <c r="A34" s="27" t="s">
        <v>33</v>
      </c>
      <c r="B34" s="27"/>
      <c r="C34" s="28"/>
      <c r="D34" s="28"/>
      <c r="E34" s="28"/>
      <c r="F34" s="28"/>
      <c r="G34" s="29" t="s">
        <v>34</v>
      </c>
      <c r="H34" s="29"/>
      <c r="I34" s="29"/>
      <c r="J34" s="29"/>
      <c r="K34" s="11"/>
      <c r="L34" s="29"/>
      <c r="M34" s="29"/>
      <c r="N34" s="29"/>
      <c r="O34" s="29"/>
      <c r="P34" s="30">
        <f>P35</f>
        <v>4874200</v>
      </c>
      <c r="Q34" s="30"/>
      <c r="R34" s="30">
        <v>4140300</v>
      </c>
      <c r="S34" s="30"/>
      <c r="T34" s="31">
        <v>4140300</v>
      </c>
      <c r="U34" s="31"/>
      <c r="V34" s="1"/>
    </row>
    <row r="35" spans="1:22" ht="15" customHeight="1" x14ac:dyDescent="0.25">
      <c r="A35" s="27" t="s">
        <v>35</v>
      </c>
      <c r="B35" s="27"/>
      <c r="C35" s="28"/>
      <c r="D35" s="28"/>
      <c r="E35" s="28"/>
      <c r="F35" s="28"/>
      <c r="G35" s="29" t="s">
        <v>34</v>
      </c>
      <c r="H35" s="29"/>
      <c r="I35" s="29"/>
      <c r="J35" s="29"/>
      <c r="K35" s="11" t="s">
        <v>36</v>
      </c>
      <c r="L35" s="29"/>
      <c r="M35" s="29"/>
      <c r="N35" s="29"/>
      <c r="O35" s="29"/>
      <c r="P35" s="30">
        <f>P36+P39</f>
        <v>4874200</v>
      </c>
      <c r="Q35" s="30"/>
      <c r="R35" s="30">
        <v>4140300</v>
      </c>
      <c r="S35" s="30"/>
      <c r="T35" s="31">
        <v>4140300</v>
      </c>
      <c r="U35" s="31"/>
      <c r="V35" s="1"/>
    </row>
    <row r="36" spans="1:22" ht="15" customHeight="1" x14ac:dyDescent="0.25">
      <c r="A36" s="27" t="s">
        <v>37</v>
      </c>
      <c r="B36" s="27"/>
      <c r="C36" s="28"/>
      <c r="D36" s="28"/>
      <c r="E36" s="28"/>
      <c r="F36" s="28"/>
      <c r="G36" s="29" t="s">
        <v>34</v>
      </c>
      <c r="H36" s="29"/>
      <c r="I36" s="29"/>
      <c r="J36" s="29"/>
      <c r="K36" s="11" t="s">
        <v>36</v>
      </c>
      <c r="L36" s="29" t="s">
        <v>38</v>
      </c>
      <c r="M36" s="29"/>
      <c r="N36" s="29"/>
      <c r="O36" s="29"/>
      <c r="P36" s="30">
        <f>P37+P38</f>
        <v>4168700</v>
      </c>
      <c r="Q36" s="30"/>
      <c r="R36" s="30">
        <v>3434800</v>
      </c>
      <c r="S36" s="30"/>
      <c r="T36" s="31">
        <v>3434800</v>
      </c>
      <c r="U36" s="31"/>
      <c r="V36" s="1"/>
    </row>
    <row r="37" spans="1:22" ht="23.25" customHeight="1" x14ac:dyDescent="0.25">
      <c r="A37" s="27" t="s">
        <v>22</v>
      </c>
      <c r="B37" s="27"/>
      <c r="C37" s="28"/>
      <c r="D37" s="28"/>
      <c r="E37" s="28"/>
      <c r="F37" s="28"/>
      <c r="G37" s="29" t="s">
        <v>34</v>
      </c>
      <c r="H37" s="29"/>
      <c r="I37" s="29"/>
      <c r="J37" s="29"/>
      <c r="K37" s="11" t="s">
        <v>36</v>
      </c>
      <c r="L37" s="29" t="s">
        <v>38</v>
      </c>
      <c r="M37" s="29"/>
      <c r="N37" s="29" t="s">
        <v>23</v>
      </c>
      <c r="O37" s="29"/>
      <c r="P37" s="30">
        <v>733900</v>
      </c>
      <c r="Q37" s="30"/>
      <c r="R37" s="30">
        <v>0</v>
      </c>
      <c r="S37" s="30"/>
      <c r="T37" s="31">
        <v>0</v>
      </c>
      <c r="U37" s="31"/>
      <c r="V37" s="1"/>
    </row>
    <row r="38" spans="1:22" ht="15" customHeight="1" x14ac:dyDescent="0.25">
      <c r="A38" s="27" t="s">
        <v>39</v>
      </c>
      <c r="B38" s="27"/>
      <c r="C38" s="28"/>
      <c r="D38" s="28"/>
      <c r="E38" s="28"/>
      <c r="F38" s="28"/>
      <c r="G38" s="29" t="s">
        <v>34</v>
      </c>
      <c r="H38" s="29"/>
      <c r="I38" s="29"/>
      <c r="J38" s="29"/>
      <c r="K38" s="11" t="s">
        <v>36</v>
      </c>
      <c r="L38" s="29" t="s">
        <v>38</v>
      </c>
      <c r="M38" s="29"/>
      <c r="N38" s="29" t="s">
        <v>40</v>
      </c>
      <c r="O38" s="29"/>
      <c r="P38" s="30">
        <v>3434800</v>
      </c>
      <c r="Q38" s="30"/>
      <c r="R38" s="30">
        <v>3434800</v>
      </c>
      <c r="S38" s="30"/>
      <c r="T38" s="31">
        <v>3434800</v>
      </c>
      <c r="U38" s="31"/>
      <c r="V38" s="1"/>
    </row>
    <row r="39" spans="1:22" ht="15" customHeight="1" x14ac:dyDescent="0.25">
      <c r="A39" s="27" t="s">
        <v>41</v>
      </c>
      <c r="B39" s="27"/>
      <c r="C39" s="28"/>
      <c r="D39" s="28"/>
      <c r="E39" s="28"/>
      <c r="F39" s="28"/>
      <c r="G39" s="29" t="s">
        <v>34</v>
      </c>
      <c r="H39" s="29"/>
      <c r="I39" s="29"/>
      <c r="J39" s="29"/>
      <c r="K39" s="11" t="s">
        <v>36</v>
      </c>
      <c r="L39" s="29" t="s">
        <v>28</v>
      </c>
      <c r="M39" s="29"/>
      <c r="N39" s="29"/>
      <c r="O39" s="29"/>
      <c r="P39" s="30">
        <v>705500</v>
      </c>
      <c r="Q39" s="30"/>
      <c r="R39" s="30">
        <v>705500</v>
      </c>
      <c r="S39" s="30"/>
      <c r="T39" s="31">
        <v>705500</v>
      </c>
      <c r="U39" s="31"/>
      <c r="V39" s="1"/>
    </row>
    <row r="40" spans="1:22" ht="15" customHeight="1" x14ac:dyDescent="0.25">
      <c r="A40" s="27" t="s">
        <v>39</v>
      </c>
      <c r="B40" s="27"/>
      <c r="C40" s="28"/>
      <c r="D40" s="28"/>
      <c r="E40" s="28"/>
      <c r="F40" s="28"/>
      <c r="G40" s="29" t="s">
        <v>34</v>
      </c>
      <c r="H40" s="29"/>
      <c r="I40" s="29"/>
      <c r="J40" s="29"/>
      <c r="K40" s="11" t="s">
        <v>36</v>
      </c>
      <c r="L40" s="29" t="s">
        <v>28</v>
      </c>
      <c r="M40" s="29"/>
      <c r="N40" s="29" t="s">
        <v>40</v>
      </c>
      <c r="O40" s="29"/>
      <c r="P40" s="30">
        <v>705500</v>
      </c>
      <c r="Q40" s="30"/>
      <c r="R40" s="30">
        <v>705500</v>
      </c>
      <c r="S40" s="30"/>
      <c r="T40" s="31">
        <v>705500</v>
      </c>
      <c r="U40" s="31"/>
      <c r="V40" s="1"/>
    </row>
    <row r="41" spans="1:22" ht="23.25" customHeight="1" x14ac:dyDescent="0.25">
      <c r="A41" s="27" t="s">
        <v>42</v>
      </c>
      <c r="B41" s="27"/>
      <c r="C41" s="28"/>
      <c r="D41" s="28"/>
      <c r="E41" s="28"/>
      <c r="F41" s="28"/>
      <c r="G41" s="29" t="s">
        <v>43</v>
      </c>
      <c r="H41" s="29"/>
      <c r="I41" s="29"/>
      <c r="J41" s="29"/>
      <c r="K41" s="11"/>
      <c r="L41" s="29"/>
      <c r="M41" s="29"/>
      <c r="N41" s="29"/>
      <c r="O41" s="29"/>
      <c r="P41" s="30">
        <f>P42</f>
        <v>1270500</v>
      </c>
      <c r="Q41" s="30"/>
      <c r="R41" s="30">
        <v>1182600</v>
      </c>
      <c r="S41" s="30"/>
      <c r="T41" s="31">
        <v>1182600</v>
      </c>
      <c r="U41" s="31"/>
      <c r="V41" s="1"/>
    </row>
    <row r="42" spans="1:22" ht="15" customHeight="1" x14ac:dyDescent="0.25">
      <c r="A42" s="27" t="s">
        <v>35</v>
      </c>
      <c r="B42" s="27"/>
      <c r="C42" s="28"/>
      <c r="D42" s="28"/>
      <c r="E42" s="28"/>
      <c r="F42" s="28"/>
      <c r="G42" s="29" t="s">
        <v>43</v>
      </c>
      <c r="H42" s="29"/>
      <c r="I42" s="29"/>
      <c r="J42" s="29"/>
      <c r="K42" s="11" t="s">
        <v>36</v>
      </c>
      <c r="L42" s="29"/>
      <c r="M42" s="29"/>
      <c r="N42" s="29"/>
      <c r="O42" s="29"/>
      <c r="P42" s="30">
        <f>P43</f>
        <v>1270500</v>
      </c>
      <c r="Q42" s="30"/>
      <c r="R42" s="30">
        <v>1182600</v>
      </c>
      <c r="S42" s="30"/>
      <c r="T42" s="31">
        <v>1182600</v>
      </c>
      <c r="U42" s="31"/>
      <c r="V42" s="1"/>
    </row>
    <row r="43" spans="1:22" ht="15" customHeight="1" x14ac:dyDescent="0.25">
      <c r="A43" s="27" t="s">
        <v>37</v>
      </c>
      <c r="B43" s="27"/>
      <c r="C43" s="28"/>
      <c r="D43" s="28"/>
      <c r="E43" s="28"/>
      <c r="F43" s="28"/>
      <c r="G43" s="29" t="s">
        <v>43</v>
      </c>
      <c r="H43" s="29"/>
      <c r="I43" s="29"/>
      <c r="J43" s="29"/>
      <c r="K43" s="11" t="s">
        <v>36</v>
      </c>
      <c r="L43" s="29" t="s">
        <v>38</v>
      </c>
      <c r="M43" s="29"/>
      <c r="N43" s="29"/>
      <c r="O43" s="29"/>
      <c r="P43" s="30">
        <f>P44+P45</f>
        <v>1270500</v>
      </c>
      <c r="Q43" s="30"/>
      <c r="R43" s="30">
        <v>1182600</v>
      </c>
      <c r="S43" s="30"/>
      <c r="T43" s="31">
        <v>1182600</v>
      </c>
      <c r="U43" s="31"/>
      <c r="V43" s="1"/>
    </row>
    <row r="44" spans="1:22" ht="23.25" customHeight="1" x14ac:dyDescent="0.25">
      <c r="A44" s="27" t="s">
        <v>22</v>
      </c>
      <c r="B44" s="27"/>
      <c r="C44" s="28"/>
      <c r="D44" s="28"/>
      <c r="E44" s="28"/>
      <c r="F44" s="28"/>
      <c r="G44" s="29" t="s">
        <v>43</v>
      </c>
      <c r="H44" s="29"/>
      <c r="I44" s="29"/>
      <c r="J44" s="29"/>
      <c r="K44" s="11" t="s">
        <v>36</v>
      </c>
      <c r="L44" s="29" t="s">
        <v>38</v>
      </c>
      <c r="M44" s="29"/>
      <c r="N44" s="29" t="s">
        <v>23</v>
      </c>
      <c r="O44" s="29"/>
      <c r="P44" s="30">
        <v>87900</v>
      </c>
      <c r="Q44" s="30"/>
      <c r="R44" s="30">
        <v>0</v>
      </c>
      <c r="S44" s="30"/>
      <c r="T44" s="31">
        <v>0</v>
      </c>
      <c r="U44" s="31"/>
      <c r="V44" s="1"/>
    </row>
    <row r="45" spans="1:22" ht="15" customHeight="1" x14ac:dyDescent="0.25">
      <c r="A45" s="27" t="s">
        <v>39</v>
      </c>
      <c r="B45" s="27"/>
      <c r="C45" s="28"/>
      <c r="D45" s="28"/>
      <c r="E45" s="28"/>
      <c r="F45" s="28"/>
      <c r="G45" s="29" t="s">
        <v>43</v>
      </c>
      <c r="H45" s="29"/>
      <c r="I45" s="29"/>
      <c r="J45" s="29"/>
      <c r="K45" s="11" t="s">
        <v>36</v>
      </c>
      <c r="L45" s="29" t="s">
        <v>38</v>
      </c>
      <c r="M45" s="29"/>
      <c r="N45" s="29" t="s">
        <v>40</v>
      </c>
      <c r="O45" s="29"/>
      <c r="P45" s="30">
        <v>1182600</v>
      </c>
      <c r="Q45" s="30"/>
      <c r="R45" s="30">
        <v>1182600</v>
      </c>
      <c r="S45" s="30"/>
      <c r="T45" s="31">
        <v>1182600</v>
      </c>
      <c r="U45" s="31"/>
      <c r="V45" s="1"/>
    </row>
    <row r="46" spans="1:22" ht="34.5" customHeight="1" x14ac:dyDescent="0.25">
      <c r="A46" s="27" t="s">
        <v>44</v>
      </c>
      <c r="B46" s="27"/>
      <c r="C46" s="28"/>
      <c r="D46" s="28"/>
      <c r="E46" s="28"/>
      <c r="F46" s="28"/>
      <c r="G46" s="29" t="s">
        <v>45</v>
      </c>
      <c r="H46" s="29"/>
      <c r="I46" s="29"/>
      <c r="J46" s="29"/>
      <c r="K46" s="11"/>
      <c r="L46" s="29"/>
      <c r="M46" s="29"/>
      <c r="N46" s="29"/>
      <c r="O46" s="29"/>
      <c r="P46" s="30">
        <v>14300</v>
      </c>
      <c r="Q46" s="30"/>
      <c r="R46" s="30">
        <v>14300</v>
      </c>
      <c r="S46" s="30"/>
      <c r="T46" s="31">
        <v>14300</v>
      </c>
      <c r="U46" s="31"/>
      <c r="V46" s="1"/>
    </row>
    <row r="47" spans="1:22" ht="23.25" customHeight="1" x14ac:dyDescent="0.25">
      <c r="A47" s="27" t="s">
        <v>46</v>
      </c>
      <c r="B47" s="27"/>
      <c r="C47" s="28"/>
      <c r="D47" s="28"/>
      <c r="E47" s="28"/>
      <c r="F47" s="28"/>
      <c r="G47" s="29" t="s">
        <v>47</v>
      </c>
      <c r="H47" s="29"/>
      <c r="I47" s="29"/>
      <c r="J47" s="29"/>
      <c r="K47" s="11"/>
      <c r="L47" s="29"/>
      <c r="M47" s="29"/>
      <c r="N47" s="29"/>
      <c r="O47" s="29"/>
      <c r="P47" s="30">
        <v>4800</v>
      </c>
      <c r="Q47" s="30"/>
      <c r="R47" s="30">
        <v>4800</v>
      </c>
      <c r="S47" s="30"/>
      <c r="T47" s="31">
        <v>4800</v>
      </c>
      <c r="U47" s="31"/>
      <c r="V47" s="1"/>
    </row>
    <row r="48" spans="1:22" ht="15" customHeight="1" x14ac:dyDescent="0.25">
      <c r="A48" s="27" t="s">
        <v>48</v>
      </c>
      <c r="B48" s="27"/>
      <c r="C48" s="28"/>
      <c r="D48" s="28"/>
      <c r="E48" s="28"/>
      <c r="F48" s="28"/>
      <c r="G48" s="29" t="s">
        <v>47</v>
      </c>
      <c r="H48" s="29"/>
      <c r="I48" s="29"/>
      <c r="J48" s="29"/>
      <c r="K48" s="11" t="s">
        <v>49</v>
      </c>
      <c r="L48" s="29"/>
      <c r="M48" s="29"/>
      <c r="N48" s="29"/>
      <c r="O48" s="29"/>
      <c r="P48" s="30">
        <v>4800</v>
      </c>
      <c r="Q48" s="30"/>
      <c r="R48" s="30">
        <v>4800</v>
      </c>
      <c r="S48" s="30"/>
      <c r="T48" s="31">
        <v>4800</v>
      </c>
      <c r="U48" s="31"/>
      <c r="V48" s="1"/>
    </row>
    <row r="49" spans="1:22" ht="15" customHeight="1" x14ac:dyDescent="0.25">
      <c r="A49" s="27" t="s">
        <v>50</v>
      </c>
      <c r="B49" s="27"/>
      <c r="C49" s="28"/>
      <c r="D49" s="28"/>
      <c r="E49" s="28"/>
      <c r="F49" s="28"/>
      <c r="G49" s="29" t="s">
        <v>47</v>
      </c>
      <c r="H49" s="29"/>
      <c r="I49" s="29"/>
      <c r="J49" s="29"/>
      <c r="K49" s="11" t="s">
        <v>49</v>
      </c>
      <c r="L49" s="29" t="s">
        <v>49</v>
      </c>
      <c r="M49" s="29"/>
      <c r="N49" s="29"/>
      <c r="O49" s="29"/>
      <c r="P49" s="30">
        <v>4800</v>
      </c>
      <c r="Q49" s="30"/>
      <c r="R49" s="30">
        <v>4800</v>
      </c>
      <c r="S49" s="30"/>
      <c r="T49" s="31">
        <v>4800</v>
      </c>
      <c r="U49" s="31"/>
      <c r="V49" s="1"/>
    </row>
    <row r="50" spans="1:22" ht="15" customHeight="1" x14ac:dyDescent="0.25">
      <c r="A50" s="27" t="s">
        <v>39</v>
      </c>
      <c r="B50" s="27"/>
      <c r="C50" s="28"/>
      <c r="D50" s="28"/>
      <c r="E50" s="28"/>
      <c r="F50" s="28"/>
      <c r="G50" s="29" t="s">
        <v>47</v>
      </c>
      <c r="H50" s="29"/>
      <c r="I50" s="29"/>
      <c r="J50" s="29"/>
      <c r="K50" s="11" t="s">
        <v>49</v>
      </c>
      <c r="L50" s="29" t="s">
        <v>49</v>
      </c>
      <c r="M50" s="29"/>
      <c r="N50" s="29" t="s">
        <v>40</v>
      </c>
      <c r="O50" s="29"/>
      <c r="P50" s="30">
        <v>4800</v>
      </c>
      <c r="Q50" s="30"/>
      <c r="R50" s="30">
        <v>4800</v>
      </c>
      <c r="S50" s="30"/>
      <c r="T50" s="31">
        <v>4800</v>
      </c>
      <c r="U50" s="31"/>
      <c r="V50" s="1"/>
    </row>
    <row r="51" spans="1:22" ht="23.25" customHeight="1" x14ac:dyDescent="0.25">
      <c r="A51" s="27" t="s">
        <v>51</v>
      </c>
      <c r="B51" s="27"/>
      <c r="C51" s="28"/>
      <c r="D51" s="28"/>
      <c r="E51" s="28"/>
      <c r="F51" s="28"/>
      <c r="G51" s="29" t="s">
        <v>52</v>
      </c>
      <c r="H51" s="29"/>
      <c r="I51" s="29"/>
      <c r="J51" s="29"/>
      <c r="K51" s="11"/>
      <c r="L51" s="29"/>
      <c r="M51" s="29"/>
      <c r="N51" s="29"/>
      <c r="O51" s="29"/>
      <c r="P51" s="30">
        <v>9500</v>
      </c>
      <c r="Q51" s="30"/>
      <c r="R51" s="30">
        <v>9500</v>
      </c>
      <c r="S51" s="30"/>
      <c r="T51" s="31">
        <v>9500</v>
      </c>
      <c r="U51" s="31"/>
      <c r="V51" s="1"/>
    </row>
    <row r="52" spans="1:22" ht="15" customHeight="1" x14ac:dyDescent="0.25">
      <c r="A52" s="27" t="s">
        <v>53</v>
      </c>
      <c r="B52" s="27"/>
      <c r="C52" s="28"/>
      <c r="D52" s="28"/>
      <c r="E52" s="28"/>
      <c r="F52" s="28"/>
      <c r="G52" s="29" t="s">
        <v>52</v>
      </c>
      <c r="H52" s="29"/>
      <c r="I52" s="29"/>
      <c r="J52" s="29"/>
      <c r="K52" s="11" t="s">
        <v>54</v>
      </c>
      <c r="L52" s="29"/>
      <c r="M52" s="29"/>
      <c r="N52" s="29"/>
      <c r="O52" s="29"/>
      <c r="P52" s="30">
        <v>9500</v>
      </c>
      <c r="Q52" s="30"/>
      <c r="R52" s="30">
        <v>9500</v>
      </c>
      <c r="S52" s="30"/>
      <c r="T52" s="31">
        <v>9500</v>
      </c>
      <c r="U52" s="31"/>
      <c r="V52" s="1"/>
    </row>
    <row r="53" spans="1:22" ht="15" customHeight="1" x14ac:dyDescent="0.25">
      <c r="A53" s="27" t="s">
        <v>55</v>
      </c>
      <c r="B53" s="27"/>
      <c r="C53" s="28"/>
      <c r="D53" s="28"/>
      <c r="E53" s="28"/>
      <c r="F53" s="28"/>
      <c r="G53" s="29" t="s">
        <v>52</v>
      </c>
      <c r="H53" s="29"/>
      <c r="I53" s="29"/>
      <c r="J53" s="29"/>
      <c r="K53" s="11" t="s">
        <v>54</v>
      </c>
      <c r="L53" s="29" t="s">
        <v>56</v>
      </c>
      <c r="M53" s="29"/>
      <c r="N53" s="29"/>
      <c r="O53" s="29"/>
      <c r="P53" s="30">
        <v>9500</v>
      </c>
      <c r="Q53" s="30"/>
      <c r="R53" s="30">
        <v>9500</v>
      </c>
      <c r="S53" s="30"/>
      <c r="T53" s="31">
        <v>9500</v>
      </c>
      <c r="U53" s="31"/>
      <c r="V53" s="1"/>
    </row>
    <row r="54" spans="1:22" ht="15" customHeight="1" x14ac:dyDescent="0.25">
      <c r="A54" s="27" t="s">
        <v>39</v>
      </c>
      <c r="B54" s="27"/>
      <c r="C54" s="28"/>
      <c r="D54" s="28"/>
      <c r="E54" s="28"/>
      <c r="F54" s="28"/>
      <c r="G54" s="29" t="s">
        <v>52</v>
      </c>
      <c r="H54" s="29"/>
      <c r="I54" s="29"/>
      <c r="J54" s="29"/>
      <c r="K54" s="11" t="s">
        <v>54</v>
      </c>
      <c r="L54" s="29" t="s">
        <v>56</v>
      </c>
      <c r="M54" s="29"/>
      <c r="N54" s="29" t="s">
        <v>40</v>
      </c>
      <c r="O54" s="29"/>
      <c r="P54" s="30">
        <v>9500</v>
      </c>
      <c r="Q54" s="30"/>
      <c r="R54" s="30">
        <v>9500</v>
      </c>
      <c r="S54" s="30"/>
      <c r="T54" s="31">
        <v>9500</v>
      </c>
      <c r="U54" s="31"/>
      <c r="V54" s="1"/>
    </row>
    <row r="55" spans="1:22" ht="45.75" customHeight="1" x14ac:dyDescent="0.25">
      <c r="A55" s="27" t="s">
        <v>107</v>
      </c>
      <c r="B55" s="27"/>
      <c r="C55" s="28"/>
      <c r="D55" s="28"/>
      <c r="E55" s="28"/>
      <c r="F55" s="28"/>
      <c r="G55" s="29" t="s">
        <v>57</v>
      </c>
      <c r="H55" s="29"/>
      <c r="I55" s="29"/>
      <c r="J55" s="29"/>
      <c r="K55" s="11"/>
      <c r="L55" s="29"/>
      <c r="M55" s="29"/>
      <c r="N55" s="29"/>
      <c r="O55" s="29"/>
      <c r="P55" s="30">
        <f>P56+P60+P64+P68+P73+P77+P82</f>
        <v>4117771.2</v>
      </c>
      <c r="Q55" s="30"/>
      <c r="R55" s="30">
        <v>2826808.7</v>
      </c>
      <c r="S55" s="30"/>
      <c r="T55" s="31">
        <v>1988319.27</v>
      </c>
      <c r="U55" s="31"/>
      <c r="V55" s="1"/>
    </row>
    <row r="56" spans="1:22" ht="15" customHeight="1" x14ac:dyDescent="0.25">
      <c r="A56" s="27" t="s">
        <v>58</v>
      </c>
      <c r="B56" s="27"/>
      <c r="C56" s="28"/>
      <c r="D56" s="28"/>
      <c r="E56" s="28"/>
      <c r="F56" s="28"/>
      <c r="G56" s="29" t="s">
        <v>59</v>
      </c>
      <c r="H56" s="29"/>
      <c r="I56" s="29"/>
      <c r="J56" s="29"/>
      <c r="K56" s="11"/>
      <c r="L56" s="29"/>
      <c r="M56" s="29"/>
      <c r="N56" s="29"/>
      <c r="O56" s="29"/>
      <c r="P56" s="30">
        <f>P57</f>
        <v>6700</v>
      </c>
      <c r="Q56" s="30"/>
      <c r="R56" s="30">
        <v>0</v>
      </c>
      <c r="S56" s="30"/>
      <c r="T56" s="31">
        <v>0</v>
      </c>
      <c r="U56" s="31"/>
      <c r="V56" s="1"/>
    </row>
    <row r="57" spans="1:22" ht="15" customHeight="1" x14ac:dyDescent="0.25">
      <c r="A57" s="27" t="s">
        <v>60</v>
      </c>
      <c r="B57" s="27"/>
      <c r="C57" s="28"/>
      <c r="D57" s="28"/>
      <c r="E57" s="28"/>
      <c r="F57" s="28"/>
      <c r="G57" s="29" t="s">
        <v>59</v>
      </c>
      <c r="H57" s="29"/>
      <c r="I57" s="29"/>
      <c r="J57" s="29"/>
      <c r="K57" s="11" t="s">
        <v>38</v>
      </c>
      <c r="L57" s="29"/>
      <c r="M57" s="29"/>
      <c r="N57" s="29"/>
      <c r="O57" s="29"/>
      <c r="P57" s="30">
        <f>P58</f>
        <v>6700</v>
      </c>
      <c r="Q57" s="30"/>
      <c r="R57" s="30">
        <v>0</v>
      </c>
      <c r="S57" s="30"/>
      <c r="T57" s="31">
        <v>0</v>
      </c>
      <c r="U57" s="31"/>
      <c r="V57" s="1"/>
    </row>
    <row r="58" spans="1:22" ht="15" customHeight="1" x14ac:dyDescent="0.25">
      <c r="A58" s="27" t="s">
        <v>61</v>
      </c>
      <c r="B58" s="27"/>
      <c r="C58" s="28"/>
      <c r="D58" s="28"/>
      <c r="E58" s="28"/>
      <c r="F58" s="28"/>
      <c r="G58" s="29" t="s">
        <v>59</v>
      </c>
      <c r="H58" s="29"/>
      <c r="I58" s="29"/>
      <c r="J58" s="29"/>
      <c r="K58" s="11" t="s">
        <v>38</v>
      </c>
      <c r="L58" s="29" t="s">
        <v>62</v>
      </c>
      <c r="M58" s="29"/>
      <c r="N58" s="29"/>
      <c r="O58" s="29"/>
      <c r="P58" s="30">
        <f>P59</f>
        <v>6700</v>
      </c>
      <c r="Q58" s="30"/>
      <c r="R58" s="30">
        <v>0</v>
      </c>
      <c r="S58" s="30"/>
      <c r="T58" s="31">
        <v>0</v>
      </c>
      <c r="U58" s="31"/>
      <c r="V58" s="1"/>
    </row>
    <row r="59" spans="1:22" ht="15" customHeight="1" x14ac:dyDescent="0.25">
      <c r="A59" s="27" t="s">
        <v>63</v>
      </c>
      <c r="B59" s="27"/>
      <c r="C59" s="28"/>
      <c r="D59" s="28"/>
      <c r="E59" s="28"/>
      <c r="F59" s="28"/>
      <c r="G59" s="29" t="s">
        <v>59</v>
      </c>
      <c r="H59" s="29"/>
      <c r="I59" s="29"/>
      <c r="J59" s="29"/>
      <c r="K59" s="11" t="s">
        <v>38</v>
      </c>
      <c r="L59" s="29" t="s">
        <v>62</v>
      </c>
      <c r="M59" s="29"/>
      <c r="N59" s="29" t="s">
        <v>64</v>
      </c>
      <c r="O59" s="29"/>
      <c r="P59" s="30">
        <v>6700</v>
      </c>
      <c r="Q59" s="30"/>
      <c r="R59" s="30">
        <v>0</v>
      </c>
      <c r="S59" s="30"/>
      <c r="T59" s="31">
        <v>0</v>
      </c>
      <c r="U59" s="31"/>
      <c r="V59" s="1"/>
    </row>
    <row r="60" spans="1:22" ht="15" customHeight="1" x14ac:dyDescent="0.25">
      <c r="A60" s="27" t="s">
        <v>65</v>
      </c>
      <c r="B60" s="27"/>
      <c r="C60" s="28"/>
      <c r="D60" s="28"/>
      <c r="E60" s="28"/>
      <c r="F60" s="28"/>
      <c r="G60" s="29" t="s">
        <v>66</v>
      </c>
      <c r="H60" s="29"/>
      <c r="I60" s="29"/>
      <c r="J60" s="29"/>
      <c r="K60" s="11"/>
      <c r="L60" s="29"/>
      <c r="M60" s="29"/>
      <c r="N60" s="29"/>
      <c r="O60" s="29"/>
      <c r="P60" s="30">
        <v>356000</v>
      </c>
      <c r="Q60" s="30"/>
      <c r="R60" s="30">
        <v>356000</v>
      </c>
      <c r="S60" s="30"/>
      <c r="T60" s="31">
        <v>356000</v>
      </c>
      <c r="U60" s="31"/>
      <c r="V60" s="1"/>
    </row>
    <row r="61" spans="1:22" ht="15" customHeight="1" x14ac:dyDescent="0.25">
      <c r="A61" s="27" t="s">
        <v>60</v>
      </c>
      <c r="B61" s="27"/>
      <c r="C61" s="28"/>
      <c r="D61" s="28"/>
      <c r="E61" s="28"/>
      <c r="F61" s="28"/>
      <c r="G61" s="29" t="s">
        <v>66</v>
      </c>
      <c r="H61" s="29"/>
      <c r="I61" s="29"/>
      <c r="J61" s="29"/>
      <c r="K61" s="11" t="s">
        <v>38</v>
      </c>
      <c r="L61" s="29"/>
      <c r="M61" s="29"/>
      <c r="N61" s="29"/>
      <c r="O61" s="29"/>
      <c r="P61" s="30">
        <v>356000</v>
      </c>
      <c r="Q61" s="30"/>
      <c r="R61" s="30">
        <v>356000</v>
      </c>
      <c r="S61" s="30"/>
      <c r="T61" s="31">
        <v>356000</v>
      </c>
      <c r="U61" s="31"/>
      <c r="V61" s="1"/>
    </row>
    <row r="62" spans="1:22" ht="15" customHeight="1" x14ac:dyDescent="0.25">
      <c r="A62" s="27" t="s">
        <v>61</v>
      </c>
      <c r="B62" s="27"/>
      <c r="C62" s="28"/>
      <c r="D62" s="28"/>
      <c r="E62" s="28"/>
      <c r="F62" s="28"/>
      <c r="G62" s="29" t="s">
        <v>66</v>
      </c>
      <c r="H62" s="29"/>
      <c r="I62" s="29"/>
      <c r="J62" s="29"/>
      <c r="K62" s="11" t="s">
        <v>38</v>
      </c>
      <c r="L62" s="29" t="s">
        <v>62</v>
      </c>
      <c r="M62" s="29"/>
      <c r="N62" s="29"/>
      <c r="O62" s="29"/>
      <c r="P62" s="30">
        <v>356000</v>
      </c>
      <c r="Q62" s="30"/>
      <c r="R62" s="30">
        <v>356000</v>
      </c>
      <c r="S62" s="30"/>
      <c r="T62" s="31">
        <v>356000</v>
      </c>
      <c r="U62" s="31"/>
      <c r="V62" s="1"/>
    </row>
    <row r="63" spans="1:22" ht="15" customHeight="1" x14ac:dyDescent="0.25">
      <c r="A63" s="27" t="s">
        <v>39</v>
      </c>
      <c r="B63" s="27"/>
      <c r="C63" s="28"/>
      <c r="D63" s="28"/>
      <c r="E63" s="28"/>
      <c r="F63" s="28"/>
      <c r="G63" s="29" t="s">
        <v>66</v>
      </c>
      <c r="H63" s="29"/>
      <c r="I63" s="29"/>
      <c r="J63" s="29"/>
      <c r="K63" s="11" t="s">
        <v>38</v>
      </c>
      <c r="L63" s="29" t="s">
        <v>62</v>
      </c>
      <c r="M63" s="29"/>
      <c r="N63" s="29" t="s">
        <v>40</v>
      </c>
      <c r="O63" s="29"/>
      <c r="P63" s="30">
        <v>356000</v>
      </c>
      <c r="Q63" s="30"/>
      <c r="R63" s="30">
        <v>356000</v>
      </c>
      <c r="S63" s="30"/>
      <c r="T63" s="31">
        <v>356000</v>
      </c>
      <c r="U63" s="31"/>
      <c r="V63" s="1"/>
    </row>
    <row r="64" spans="1:22" ht="15" customHeight="1" x14ac:dyDescent="0.25">
      <c r="A64" s="27" t="s">
        <v>67</v>
      </c>
      <c r="B64" s="27"/>
      <c r="C64" s="28"/>
      <c r="D64" s="28"/>
      <c r="E64" s="28"/>
      <c r="F64" s="28"/>
      <c r="G64" s="29" t="s">
        <v>68</v>
      </c>
      <c r="H64" s="29"/>
      <c r="I64" s="29"/>
      <c r="J64" s="29"/>
      <c r="K64" s="11"/>
      <c r="L64" s="29"/>
      <c r="M64" s="29"/>
      <c r="N64" s="29"/>
      <c r="O64" s="29"/>
      <c r="P64" s="30">
        <v>1054000</v>
      </c>
      <c r="Q64" s="30"/>
      <c r="R64" s="30">
        <v>1054000</v>
      </c>
      <c r="S64" s="30"/>
      <c r="T64" s="31">
        <v>1054000</v>
      </c>
      <c r="U64" s="31"/>
      <c r="V64" s="1"/>
    </row>
    <row r="65" spans="1:22" ht="15" customHeight="1" x14ac:dyDescent="0.25">
      <c r="A65" s="27" t="s">
        <v>60</v>
      </c>
      <c r="B65" s="27"/>
      <c r="C65" s="28"/>
      <c r="D65" s="28"/>
      <c r="E65" s="28"/>
      <c r="F65" s="28"/>
      <c r="G65" s="29" t="s">
        <v>68</v>
      </c>
      <c r="H65" s="29"/>
      <c r="I65" s="29"/>
      <c r="J65" s="29"/>
      <c r="K65" s="11" t="s">
        <v>38</v>
      </c>
      <c r="L65" s="29"/>
      <c r="M65" s="29"/>
      <c r="N65" s="29"/>
      <c r="O65" s="29"/>
      <c r="P65" s="30">
        <v>1054000</v>
      </c>
      <c r="Q65" s="30"/>
      <c r="R65" s="30">
        <v>1054000</v>
      </c>
      <c r="S65" s="30"/>
      <c r="T65" s="31">
        <v>1054000</v>
      </c>
      <c r="U65" s="31"/>
      <c r="V65" s="1"/>
    </row>
    <row r="66" spans="1:22" ht="23.25" customHeight="1" x14ac:dyDescent="0.25">
      <c r="A66" s="27" t="s">
        <v>69</v>
      </c>
      <c r="B66" s="27"/>
      <c r="C66" s="28"/>
      <c r="D66" s="28"/>
      <c r="E66" s="28"/>
      <c r="F66" s="28"/>
      <c r="G66" s="29" t="s">
        <v>68</v>
      </c>
      <c r="H66" s="29"/>
      <c r="I66" s="29"/>
      <c r="J66" s="29"/>
      <c r="K66" s="11" t="s">
        <v>38</v>
      </c>
      <c r="L66" s="29" t="s">
        <v>56</v>
      </c>
      <c r="M66" s="29"/>
      <c r="N66" s="29"/>
      <c r="O66" s="29"/>
      <c r="P66" s="30">
        <v>1054000</v>
      </c>
      <c r="Q66" s="30"/>
      <c r="R66" s="30">
        <v>1054000</v>
      </c>
      <c r="S66" s="30"/>
      <c r="T66" s="31">
        <v>1054000</v>
      </c>
      <c r="U66" s="31"/>
      <c r="V66" s="1"/>
    </row>
    <row r="67" spans="1:22" ht="23.25" customHeight="1" x14ac:dyDescent="0.25">
      <c r="A67" s="27" t="s">
        <v>70</v>
      </c>
      <c r="B67" s="27"/>
      <c r="C67" s="28"/>
      <c r="D67" s="28"/>
      <c r="E67" s="28"/>
      <c r="F67" s="28"/>
      <c r="G67" s="29" t="s">
        <v>68</v>
      </c>
      <c r="H67" s="29"/>
      <c r="I67" s="29"/>
      <c r="J67" s="29"/>
      <c r="K67" s="11" t="s">
        <v>38</v>
      </c>
      <c r="L67" s="29" t="s">
        <v>56</v>
      </c>
      <c r="M67" s="29"/>
      <c r="N67" s="29" t="s">
        <v>71</v>
      </c>
      <c r="O67" s="29"/>
      <c r="P67" s="30">
        <v>1054000</v>
      </c>
      <c r="Q67" s="30"/>
      <c r="R67" s="30">
        <v>1054000</v>
      </c>
      <c r="S67" s="30"/>
      <c r="T67" s="31">
        <v>1054000</v>
      </c>
      <c r="U67" s="31"/>
      <c r="V67" s="1"/>
    </row>
    <row r="68" spans="1:22" ht="15" customHeight="1" x14ac:dyDescent="0.25">
      <c r="A68" s="27" t="s">
        <v>72</v>
      </c>
      <c r="B68" s="27"/>
      <c r="C68" s="28"/>
      <c r="D68" s="28"/>
      <c r="E68" s="28"/>
      <c r="F68" s="28"/>
      <c r="G68" s="29" t="s">
        <v>73</v>
      </c>
      <c r="H68" s="29"/>
      <c r="I68" s="29"/>
      <c r="J68" s="29"/>
      <c r="K68" s="11"/>
      <c r="L68" s="29"/>
      <c r="M68" s="29"/>
      <c r="N68" s="29"/>
      <c r="O68" s="29"/>
      <c r="P68" s="30">
        <f>P69</f>
        <v>2356030</v>
      </c>
      <c r="Q68" s="30"/>
      <c r="R68" s="30">
        <v>1154382.55</v>
      </c>
      <c r="S68" s="30"/>
      <c r="T68" s="31">
        <v>308715</v>
      </c>
      <c r="U68" s="31"/>
      <c r="V68" s="1"/>
    </row>
    <row r="69" spans="1:22" ht="15" customHeight="1" x14ac:dyDescent="0.25">
      <c r="A69" s="27" t="s">
        <v>60</v>
      </c>
      <c r="B69" s="27"/>
      <c r="C69" s="28"/>
      <c r="D69" s="28"/>
      <c r="E69" s="28"/>
      <c r="F69" s="28"/>
      <c r="G69" s="29" t="s">
        <v>73</v>
      </c>
      <c r="H69" s="29"/>
      <c r="I69" s="29"/>
      <c r="J69" s="29"/>
      <c r="K69" s="11" t="s">
        <v>38</v>
      </c>
      <c r="L69" s="29"/>
      <c r="M69" s="29"/>
      <c r="N69" s="29"/>
      <c r="O69" s="29"/>
      <c r="P69" s="30">
        <f>P70</f>
        <v>2356030</v>
      </c>
      <c r="Q69" s="30"/>
      <c r="R69" s="30">
        <v>1154382.55</v>
      </c>
      <c r="S69" s="30"/>
      <c r="T69" s="31">
        <v>308715</v>
      </c>
      <c r="U69" s="31"/>
      <c r="V69" s="1"/>
    </row>
    <row r="70" spans="1:22" ht="34.5" customHeight="1" x14ac:dyDescent="0.25">
      <c r="A70" s="27" t="s">
        <v>74</v>
      </c>
      <c r="B70" s="27"/>
      <c r="C70" s="28"/>
      <c r="D70" s="28"/>
      <c r="E70" s="28"/>
      <c r="F70" s="28"/>
      <c r="G70" s="29" t="s">
        <v>73</v>
      </c>
      <c r="H70" s="29"/>
      <c r="I70" s="29"/>
      <c r="J70" s="29"/>
      <c r="K70" s="11" t="s">
        <v>38</v>
      </c>
      <c r="L70" s="29" t="s">
        <v>28</v>
      </c>
      <c r="M70" s="29"/>
      <c r="N70" s="29"/>
      <c r="O70" s="29"/>
      <c r="P70" s="30">
        <f>P71+P72</f>
        <v>2356030</v>
      </c>
      <c r="Q70" s="30"/>
      <c r="R70" s="30">
        <v>1154382.55</v>
      </c>
      <c r="S70" s="30"/>
      <c r="T70" s="31">
        <v>308715</v>
      </c>
      <c r="U70" s="31"/>
      <c r="V70" s="1"/>
    </row>
    <row r="71" spans="1:22" ht="23.25" customHeight="1" x14ac:dyDescent="0.25">
      <c r="A71" s="27" t="s">
        <v>70</v>
      </c>
      <c r="B71" s="27"/>
      <c r="C71" s="28"/>
      <c r="D71" s="28"/>
      <c r="E71" s="28"/>
      <c r="F71" s="28"/>
      <c r="G71" s="29" t="s">
        <v>73</v>
      </c>
      <c r="H71" s="29"/>
      <c r="I71" s="29"/>
      <c r="J71" s="29"/>
      <c r="K71" s="11" t="s">
        <v>38</v>
      </c>
      <c r="L71" s="29" t="s">
        <v>28</v>
      </c>
      <c r="M71" s="29"/>
      <c r="N71" s="29" t="s">
        <v>71</v>
      </c>
      <c r="O71" s="29"/>
      <c r="P71" s="30">
        <v>1852900</v>
      </c>
      <c r="Q71" s="30"/>
      <c r="R71" s="30">
        <v>961383</v>
      </c>
      <c r="S71" s="30"/>
      <c r="T71" s="31">
        <v>308715</v>
      </c>
      <c r="U71" s="31"/>
      <c r="V71" s="1"/>
    </row>
    <row r="72" spans="1:22" ht="23.25" customHeight="1" x14ac:dyDescent="0.25">
      <c r="A72" s="27" t="s">
        <v>22</v>
      </c>
      <c r="B72" s="27"/>
      <c r="C72" s="28"/>
      <c r="D72" s="28"/>
      <c r="E72" s="28"/>
      <c r="F72" s="28"/>
      <c r="G72" s="29" t="s">
        <v>73</v>
      </c>
      <c r="H72" s="29"/>
      <c r="I72" s="29"/>
      <c r="J72" s="29"/>
      <c r="K72" s="11" t="s">
        <v>38</v>
      </c>
      <c r="L72" s="29" t="s">
        <v>28</v>
      </c>
      <c r="M72" s="29"/>
      <c r="N72" s="29" t="s">
        <v>23</v>
      </c>
      <c r="O72" s="29"/>
      <c r="P72" s="30">
        <v>503130</v>
      </c>
      <c r="Q72" s="30"/>
      <c r="R72" s="30">
        <v>192999.55</v>
      </c>
      <c r="S72" s="30"/>
      <c r="T72" s="31">
        <v>0</v>
      </c>
      <c r="U72" s="31"/>
      <c r="V72" s="1"/>
    </row>
    <row r="73" spans="1:22" ht="23.25" customHeight="1" x14ac:dyDescent="0.25">
      <c r="A73" s="27" t="s">
        <v>75</v>
      </c>
      <c r="B73" s="27"/>
      <c r="C73" s="28"/>
      <c r="D73" s="28"/>
      <c r="E73" s="28"/>
      <c r="F73" s="28"/>
      <c r="G73" s="29" t="s">
        <v>76</v>
      </c>
      <c r="H73" s="29"/>
      <c r="I73" s="29"/>
      <c r="J73" s="29"/>
      <c r="K73" s="11"/>
      <c r="L73" s="29"/>
      <c r="M73" s="29"/>
      <c r="N73" s="29"/>
      <c r="O73" s="29"/>
      <c r="P73" s="30">
        <v>70000</v>
      </c>
      <c r="Q73" s="30"/>
      <c r="R73" s="30">
        <v>70000</v>
      </c>
      <c r="S73" s="30"/>
      <c r="T73" s="31">
        <v>70000</v>
      </c>
      <c r="U73" s="31"/>
      <c r="V73" s="1"/>
    </row>
    <row r="74" spans="1:22" ht="15" customHeight="1" x14ac:dyDescent="0.25">
      <c r="A74" s="27" t="s">
        <v>60</v>
      </c>
      <c r="B74" s="27"/>
      <c r="C74" s="28"/>
      <c r="D74" s="28"/>
      <c r="E74" s="28"/>
      <c r="F74" s="28"/>
      <c r="G74" s="29" t="s">
        <v>76</v>
      </c>
      <c r="H74" s="29"/>
      <c r="I74" s="29"/>
      <c r="J74" s="29"/>
      <c r="K74" s="11" t="s">
        <v>38</v>
      </c>
      <c r="L74" s="29"/>
      <c r="M74" s="29"/>
      <c r="N74" s="29"/>
      <c r="O74" s="29"/>
      <c r="P74" s="30">
        <v>70000</v>
      </c>
      <c r="Q74" s="30"/>
      <c r="R74" s="30">
        <v>70000</v>
      </c>
      <c r="S74" s="30"/>
      <c r="T74" s="31">
        <v>70000</v>
      </c>
      <c r="U74" s="31"/>
      <c r="V74" s="1"/>
    </row>
    <row r="75" spans="1:22" ht="23.25" customHeight="1" x14ac:dyDescent="0.25">
      <c r="A75" s="27" t="s">
        <v>77</v>
      </c>
      <c r="B75" s="27"/>
      <c r="C75" s="28"/>
      <c r="D75" s="28"/>
      <c r="E75" s="28"/>
      <c r="F75" s="28"/>
      <c r="G75" s="29" t="s">
        <v>76</v>
      </c>
      <c r="H75" s="29"/>
      <c r="I75" s="29"/>
      <c r="J75" s="29"/>
      <c r="K75" s="11" t="s">
        <v>38</v>
      </c>
      <c r="L75" s="29" t="s">
        <v>78</v>
      </c>
      <c r="M75" s="29"/>
      <c r="N75" s="29"/>
      <c r="O75" s="29"/>
      <c r="P75" s="30">
        <v>70000</v>
      </c>
      <c r="Q75" s="30"/>
      <c r="R75" s="30">
        <v>70000</v>
      </c>
      <c r="S75" s="30"/>
      <c r="T75" s="31">
        <v>70000</v>
      </c>
      <c r="U75" s="31"/>
      <c r="V75" s="1"/>
    </row>
    <row r="76" spans="1:22" ht="15" customHeight="1" x14ac:dyDescent="0.25">
      <c r="A76" s="27" t="s">
        <v>39</v>
      </c>
      <c r="B76" s="27"/>
      <c r="C76" s="28"/>
      <c r="D76" s="28"/>
      <c r="E76" s="28"/>
      <c r="F76" s="28"/>
      <c r="G76" s="29" t="s">
        <v>76</v>
      </c>
      <c r="H76" s="29"/>
      <c r="I76" s="29"/>
      <c r="J76" s="29"/>
      <c r="K76" s="11" t="s">
        <v>38</v>
      </c>
      <c r="L76" s="29" t="s">
        <v>78</v>
      </c>
      <c r="M76" s="29"/>
      <c r="N76" s="29" t="s">
        <v>40</v>
      </c>
      <c r="O76" s="29"/>
      <c r="P76" s="30">
        <v>70000</v>
      </c>
      <c r="Q76" s="30"/>
      <c r="R76" s="30">
        <v>70000</v>
      </c>
      <c r="S76" s="30"/>
      <c r="T76" s="31">
        <v>70000</v>
      </c>
      <c r="U76" s="31"/>
      <c r="V76" s="1"/>
    </row>
    <row r="77" spans="1:22" ht="23.25" customHeight="1" x14ac:dyDescent="0.25">
      <c r="A77" s="27" t="s">
        <v>79</v>
      </c>
      <c r="B77" s="27"/>
      <c r="C77" s="28"/>
      <c r="D77" s="28"/>
      <c r="E77" s="28"/>
      <c r="F77" s="28"/>
      <c r="G77" s="29" t="s">
        <v>80</v>
      </c>
      <c r="H77" s="29"/>
      <c r="I77" s="29"/>
      <c r="J77" s="29"/>
      <c r="K77" s="11"/>
      <c r="L77" s="29"/>
      <c r="M77" s="29"/>
      <c r="N77" s="29"/>
      <c r="O77" s="29"/>
      <c r="P77" s="30">
        <f>P78</f>
        <v>182841.2</v>
      </c>
      <c r="Q77" s="30"/>
      <c r="R77" s="30">
        <f>R78</f>
        <v>199990.26</v>
      </c>
      <c r="S77" s="30"/>
      <c r="T77" s="31">
        <f>T78</f>
        <v>207171.11</v>
      </c>
      <c r="U77" s="31"/>
      <c r="V77" s="1"/>
    </row>
    <row r="78" spans="1:22" ht="15" customHeight="1" x14ac:dyDescent="0.25">
      <c r="A78" s="27" t="s">
        <v>81</v>
      </c>
      <c r="B78" s="27"/>
      <c r="C78" s="28"/>
      <c r="D78" s="28"/>
      <c r="E78" s="28"/>
      <c r="F78" s="28"/>
      <c r="G78" s="29" t="s">
        <v>80</v>
      </c>
      <c r="H78" s="29"/>
      <c r="I78" s="29"/>
      <c r="J78" s="29"/>
      <c r="K78" s="11" t="s">
        <v>56</v>
      </c>
      <c r="L78" s="29"/>
      <c r="M78" s="29"/>
      <c r="N78" s="29"/>
      <c r="O78" s="29"/>
      <c r="P78" s="30">
        <f>P79</f>
        <v>182841.2</v>
      </c>
      <c r="Q78" s="30"/>
      <c r="R78" s="30">
        <f>R79</f>
        <v>199990.26</v>
      </c>
      <c r="S78" s="30"/>
      <c r="T78" s="31">
        <f>T79</f>
        <v>207171.11</v>
      </c>
      <c r="U78" s="31"/>
      <c r="V78" s="1"/>
    </row>
    <row r="79" spans="1:22" ht="15" customHeight="1" x14ac:dyDescent="0.25">
      <c r="A79" s="27" t="s">
        <v>82</v>
      </c>
      <c r="B79" s="27"/>
      <c r="C79" s="28"/>
      <c r="D79" s="28"/>
      <c r="E79" s="28"/>
      <c r="F79" s="28"/>
      <c r="G79" s="29" t="s">
        <v>80</v>
      </c>
      <c r="H79" s="29"/>
      <c r="I79" s="29"/>
      <c r="J79" s="29"/>
      <c r="K79" s="11" t="s">
        <v>56</v>
      </c>
      <c r="L79" s="29" t="s">
        <v>19</v>
      </c>
      <c r="M79" s="29"/>
      <c r="N79" s="29"/>
      <c r="O79" s="29"/>
      <c r="P79" s="30">
        <f>P80+P81</f>
        <v>182841.2</v>
      </c>
      <c r="Q79" s="30"/>
      <c r="R79" s="30">
        <f>R80+R81</f>
        <v>199990.26</v>
      </c>
      <c r="S79" s="30"/>
      <c r="T79" s="31">
        <f>T80+T81</f>
        <v>207171.11</v>
      </c>
      <c r="U79" s="31"/>
      <c r="V79" s="1"/>
    </row>
    <row r="80" spans="1:22" ht="23.25" customHeight="1" x14ac:dyDescent="0.25">
      <c r="A80" s="27" t="s">
        <v>70</v>
      </c>
      <c r="B80" s="27"/>
      <c r="C80" s="28"/>
      <c r="D80" s="28"/>
      <c r="E80" s="28"/>
      <c r="F80" s="28"/>
      <c r="G80" s="29" t="s">
        <v>80</v>
      </c>
      <c r="H80" s="29"/>
      <c r="I80" s="29"/>
      <c r="J80" s="29"/>
      <c r="K80" s="11" t="s">
        <v>56</v>
      </c>
      <c r="L80" s="29" t="s">
        <v>19</v>
      </c>
      <c r="M80" s="29"/>
      <c r="N80" s="29" t="s">
        <v>71</v>
      </c>
      <c r="O80" s="29"/>
      <c r="P80" s="30">
        <v>180454.6</v>
      </c>
      <c r="Q80" s="30"/>
      <c r="R80" s="30">
        <v>198000</v>
      </c>
      <c r="S80" s="30"/>
      <c r="T80" s="31">
        <v>206000</v>
      </c>
      <c r="U80" s="31"/>
      <c r="V80" s="1"/>
    </row>
    <row r="81" spans="1:22" ht="23.25" customHeight="1" x14ac:dyDescent="0.25">
      <c r="A81" s="27" t="s">
        <v>22</v>
      </c>
      <c r="B81" s="27"/>
      <c r="C81" s="28"/>
      <c r="D81" s="28"/>
      <c r="E81" s="28"/>
      <c r="F81" s="28"/>
      <c r="G81" s="29" t="s">
        <v>80</v>
      </c>
      <c r="H81" s="29"/>
      <c r="I81" s="29"/>
      <c r="J81" s="29"/>
      <c r="K81" s="11" t="s">
        <v>56</v>
      </c>
      <c r="L81" s="29" t="s">
        <v>19</v>
      </c>
      <c r="M81" s="29"/>
      <c r="N81" s="29" t="s">
        <v>23</v>
      </c>
      <c r="O81" s="29"/>
      <c r="P81" s="30">
        <v>2386.6</v>
      </c>
      <c r="Q81" s="30"/>
      <c r="R81" s="30">
        <v>1990.26</v>
      </c>
      <c r="S81" s="30"/>
      <c r="T81" s="31">
        <v>1171.1099999999999</v>
      </c>
      <c r="U81" s="31"/>
      <c r="V81" s="1"/>
    </row>
    <row r="82" spans="1:22" ht="15" customHeight="1" x14ac:dyDescent="0.25">
      <c r="A82" s="27" t="s">
        <v>83</v>
      </c>
      <c r="B82" s="27"/>
      <c r="C82" s="28"/>
      <c r="D82" s="28"/>
      <c r="E82" s="28"/>
      <c r="F82" s="28"/>
      <c r="G82" s="29" t="s">
        <v>84</v>
      </c>
      <c r="H82" s="29"/>
      <c r="I82" s="29"/>
      <c r="J82" s="29"/>
      <c r="K82" s="11"/>
      <c r="L82" s="29"/>
      <c r="M82" s="29"/>
      <c r="N82" s="29"/>
      <c r="O82" s="29"/>
      <c r="P82" s="30">
        <f>P83</f>
        <v>92200</v>
      </c>
      <c r="Q82" s="30"/>
      <c r="R82" s="30">
        <v>0</v>
      </c>
      <c r="S82" s="30"/>
      <c r="T82" s="31">
        <v>0</v>
      </c>
      <c r="U82" s="31"/>
      <c r="V82" s="1"/>
    </row>
    <row r="83" spans="1:22" ht="15" customHeight="1" x14ac:dyDescent="0.25">
      <c r="A83" s="27" t="s">
        <v>85</v>
      </c>
      <c r="B83" s="27"/>
      <c r="C83" s="28"/>
      <c r="D83" s="28"/>
      <c r="E83" s="28"/>
      <c r="F83" s="28"/>
      <c r="G83" s="29" t="s">
        <v>84</v>
      </c>
      <c r="H83" s="29"/>
      <c r="I83" s="29"/>
      <c r="J83" s="29"/>
      <c r="K83" s="11" t="s">
        <v>21</v>
      </c>
      <c r="L83" s="29"/>
      <c r="M83" s="29"/>
      <c r="N83" s="29"/>
      <c r="O83" s="29"/>
      <c r="P83" s="30">
        <f>P84</f>
        <v>92200</v>
      </c>
      <c r="Q83" s="30"/>
      <c r="R83" s="30">
        <v>0</v>
      </c>
      <c r="S83" s="30"/>
      <c r="T83" s="31">
        <v>0</v>
      </c>
      <c r="U83" s="31"/>
      <c r="V83" s="1"/>
    </row>
    <row r="84" spans="1:22" ht="15" customHeight="1" x14ac:dyDescent="0.25">
      <c r="A84" s="27" t="s">
        <v>86</v>
      </c>
      <c r="B84" s="27"/>
      <c r="C84" s="28"/>
      <c r="D84" s="28"/>
      <c r="E84" s="28"/>
      <c r="F84" s="28"/>
      <c r="G84" s="29" t="s">
        <v>84</v>
      </c>
      <c r="H84" s="29"/>
      <c r="I84" s="29"/>
      <c r="J84" s="29"/>
      <c r="K84" s="11" t="s">
        <v>21</v>
      </c>
      <c r="L84" s="29" t="s">
        <v>38</v>
      </c>
      <c r="M84" s="29"/>
      <c r="N84" s="29"/>
      <c r="O84" s="29"/>
      <c r="P84" s="30">
        <f>P85</f>
        <v>92200</v>
      </c>
      <c r="Q84" s="30"/>
      <c r="R84" s="30">
        <v>0</v>
      </c>
      <c r="S84" s="30"/>
      <c r="T84" s="31">
        <v>0</v>
      </c>
      <c r="U84" s="31"/>
      <c r="V84" s="1"/>
    </row>
    <row r="85" spans="1:22" ht="15" customHeight="1" x14ac:dyDescent="0.25">
      <c r="A85" s="27" t="s">
        <v>87</v>
      </c>
      <c r="B85" s="27"/>
      <c r="C85" s="28"/>
      <c r="D85" s="28"/>
      <c r="E85" s="28"/>
      <c r="F85" s="28"/>
      <c r="G85" s="29" t="s">
        <v>84</v>
      </c>
      <c r="H85" s="29"/>
      <c r="I85" s="29"/>
      <c r="J85" s="29"/>
      <c r="K85" s="11" t="s">
        <v>21</v>
      </c>
      <c r="L85" s="29" t="s">
        <v>38</v>
      </c>
      <c r="M85" s="29"/>
      <c r="N85" s="29" t="s">
        <v>88</v>
      </c>
      <c r="O85" s="29"/>
      <c r="P85" s="30">
        <v>92200</v>
      </c>
      <c r="Q85" s="30"/>
      <c r="R85" s="30">
        <v>0</v>
      </c>
      <c r="S85" s="30"/>
      <c r="T85" s="31">
        <v>0</v>
      </c>
      <c r="U85" s="31"/>
      <c r="V85" s="1"/>
    </row>
    <row r="86" spans="1:22" ht="23.25" customHeight="1" x14ac:dyDescent="0.25">
      <c r="A86" s="27" t="s">
        <v>89</v>
      </c>
      <c r="B86" s="27"/>
      <c r="C86" s="28"/>
      <c r="D86" s="28"/>
      <c r="E86" s="28"/>
      <c r="F86" s="28"/>
      <c r="G86" s="29" t="s">
        <v>90</v>
      </c>
      <c r="H86" s="29"/>
      <c r="I86" s="29"/>
      <c r="J86" s="29"/>
      <c r="K86" s="11"/>
      <c r="L86" s="29"/>
      <c r="M86" s="29"/>
      <c r="N86" s="29"/>
      <c r="O86" s="29"/>
      <c r="P86" s="30">
        <f>P87+P91+P95</f>
        <v>663000</v>
      </c>
      <c r="Q86" s="30"/>
      <c r="R86" s="30">
        <f>R87</f>
        <v>41200</v>
      </c>
      <c r="S86" s="30"/>
      <c r="T86" s="31">
        <v>0</v>
      </c>
      <c r="U86" s="31"/>
      <c r="V86" s="1"/>
    </row>
    <row r="87" spans="1:22" ht="15" customHeight="1" x14ac:dyDescent="0.25">
      <c r="A87" s="27" t="s">
        <v>91</v>
      </c>
      <c r="B87" s="27"/>
      <c r="C87" s="28"/>
      <c r="D87" s="28"/>
      <c r="E87" s="28"/>
      <c r="F87" s="28"/>
      <c r="G87" s="29" t="s">
        <v>92</v>
      </c>
      <c r="H87" s="29"/>
      <c r="I87" s="29"/>
      <c r="J87" s="29"/>
      <c r="K87" s="11"/>
      <c r="L87" s="29"/>
      <c r="M87" s="29"/>
      <c r="N87" s="29"/>
      <c r="O87" s="29"/>
      <c r="P87" s="30">
        <f>P88</f>
        <v>110000</v>
      </c>
      <c r="Q87" s="30"/>
      <c r="R87" s="30">
        <f>R88</f>
        <v>41200</v>
      </c>
      <c r="S87" s="30"/>
      <c r="T87" s="31">
        <v>0</v>
      </c>
      <c r="U87" s="31"/>
      <c r="V87" s="1"/>
    </row>
    <row r="88" spans="1:22" ht="15" customHeight="1" x14ac:dyDescent="0.25">
      <c r="A88" s="27" t="s">
        <v>93</v>
      </c>
      <c r="B88" s="27"/>
      <c r="C88" s="28"/>
      <c r="D88" s="28"/>
      <c r="E88" s="28"/>
      <c r="F88" s="28"/>
      <c r="G88" s="29" t="s">
        <v>92</v>
      </c>
      <c r="H88" s="29"/>
      <c r="I88" s="29"/>
      <c r="J88" s="29"/>
      <c r="K88" s="11" t="s">
        <v>94</v>
      </c>
      <c r="L88" s="29"/>
      <c r="M88" s="29"/>
      <c r="N88" s="29"/>
      <c r="O88" s="29"/>
      <c r="P88" s="30">
        <f>P89</f>
        <v>110000</v>
      </c>
      <c r="Q88" s="30"/>
      <c r="R88" s="30">
        <f>R89</f>
        <v>41200</v>
      </c>
      <c r="S88" s="30"/>
      <c r="T88" s="31">
        <v>0</v>
      </c>
      <c r="U88" s="31"/>
      <c r="V88" s="1"/>
    </row>
    <row r="89" spans="1:22" ht="15" customHeight="1" x14ac:dyDescent="0.25">
      <c r="A89" s="27" t="s">
        <v>95</v>
      </c>
      <c r="B89" s="27"/>
      <c r="C89" s="28"/>
      <c r="D89" s="28"/>
      <c r="E89" s="28"/>
      <c r="F89" s="28"/>
      <c r="G89" s="29" t="s">
        <v>92</v>
      </c>
      <c r="H89" s="29"/>
      <c r="I89" s="29"/>
      <c r="J89" s="29"/>
      <c r="K89" s="11" t="s">
        <v>94</v>
      </c>
      <c r="L89" s="29" t="s">
        <v>56</v>
      </c>
      <c r="M89" s="29"/>
      <c r="N89" s="29"/>
      <c r="O89" s="29"/>
      <c r="P89" s="30">
        <f>P90</f>
        <v>110000</v>
      </c>
      <c r="Q89" s="30"/>
      <c r="R89" s="30">
        <f>R90</f>
        <v>41200</v>
      </c>
      <c r="S89" s="30"/>
      <c r="T89" s="31">
        <v>0</v>
      </c>
      <c r="U89" s="31"/>
      <c r="V89" s="1"/>
    </row>
    <row r="90" spans="1:22" ht="23.25" customHeight="1" x14ac:dyDescent="0.25">
      <c r="A90" s="27" t="s">
        <v>22</v>
      </c>
      <c r="B90" s="27"/>
      <c r="C90" s="28"/>
      <c r="D90" s="28"/>
      <c r="E90" s="28"/>
      <c r="F90" s="28"/>
      <c r="G90" s="29" t="s">
        <v>92</v>
      </c>
      <c r="H90" s="29"/>
      <c r="I90" s="29"/>
      <c r="J90" s="29"/>
      <c r="K90" s="11" t="s">
        <v>94</v>
      </c>
      <c r="L90" s="29" t="s">
        <v>56</v>
      </c>
      <c r="M90" s="29"/>
      <c r="N90" s="29" t="s">
        <v>23</v>
      </c>
      <c r="O90" s="29"/>
      <c r="P90" s="30">
        <v>110000</v>
      </c>
      <c r="Q90" s="30"/>
      <c r="R90" s="30">
        <v>41200</v>
      </c>
      <c r="S90" s="30"/>
      <c r="T90" s="31">
        <v>0</v>
      </c>
      <c r="U90" s="31"/>
      <c r="V90" s="1"/>
    </row>
    <row r="91" spans="1:22" ht="15" customHeight="1" x14ac:dyDescent="0.25">
      <c r="A91" s="27" t="s">
        <v>96</v>
      </c>
      <c r="B91" s="27"/>
      <c r="C91" s="28"/>
      <c r="D91" s="28"/>
      <c r="E91" s="28"/>
      <c r="F91" s="28"/>
      <c r="G91" s="29" t="s">
        <v>97</v>
      </c>
      <c r="H91" s="29"/>
      <c r="I91" s="29"/>
      <c r="J91" s="29"/>
      <c r="K91" s="11"/>
      <c r="L91" s="29"/>
      <c r="M91" s="29"/>
      <c r="N91" s="29"/>
      <c r="O91" s="29"/>
      <c r="P91" s="30">
        <v>6000</v>
      </c>
      <c r="Q91" s="30"/>
      <c r="R91" s="30">
        <v>0</v>
      </c>
      <c r="S91" s="30"/>
      <c r="T91" s="31">
        <v>0</v>
      </c>
      <c r="U91" s="31"/>
      <c r="V91" s="1"/>
    </row>
    <row r="92" spans="1:22" ht="15" customHeight="1" x14ac:dyDescent="0.25">
      <c r="A92" s="27" t="s">
        <v>93</v>
      </c>
      <c r="B92" s="27"/>
      <c r="C92" s="28"/>
      <c r="D92" s="28"/>
      <c r="E92" s="28"/>
      <c r="F92" s="28"/>
      <c r="G92" s="29" t="s">
        <v>97</v>
      </c>
      <c r="H92" s="29"/>
      <c r="I92" s="29"/>
      <c r="J92" s="29"/>
      <c r="K92" s="11" t="s">
        <v>94</v>
      </c>
      <c r="L92" s="29"/>
      <c r="M92" s="29"/>
      <c r="N92" s="29"/>
      <c r="O92" s="29"/>
      <c r="P92" s="30">
        <v>6000</v>
      </c>
      <c r="Q92" s="30"/>
      <c r="R92" s="30">
        <v>0</v>
      </c>
      <c r="S92" s="30"/>
      <c r="T92" s="31">
        <v>0</v>
      </c>
      <c r="U92" s="31"/>
      <c r="V92" s="1"/>
    </row>
    <row r="93" spans="1:22" ht="15" customHeight="1" x14ac:dyDescent="0.25">
      <c r="A93" s="27" t="s">
        <v>98</v>
      </c>
      <c r="B93" s="27"/>
      <c r="C93" s="28"/>
      <c r="D93" s="28"/>
      <c r="E93" s="28"/>
      <c r="F93" s="28"/>
      <c r="G93" s="29" t="s">
        <v>97</v>
      </c>
      <c r="H93" s="29"/>
      <c r="I93" s="29"/>
      <c r="J93" s="29"/>
      <c r="K93" s="11" t="s">
        <v>94</v>
      </c>
      <c r="L93" s="29" t="s">
        <v>19</v>
      </c>
      <c r="M93" s="29"/>
      <c r="N93" s="29"/>
      <c r="O93" s="29"/>
      <c r="P93" s="30">
        <v>6000</v>
      </c>
      <c r="Q93" s="30"/>
      <c r="R93" s="30">
        <v>0</v>
      </c>
      <c r="S93" s="30"/>
      <c r="T93" s="31">
        <v>0</v>
      </c>
      <c r="U93" s="31"/>
      <c r="V93" s="1"/>
    </row>
    <row r="94" spans="1:22" ht="23.25" customHeight="1" x14ac:dyDescent="0.25">
      <c r="A94" s="27" t="s">
        <v>22</v>
      </c>
      <c r="B94" s="27"/>
      <c r="C94" s="28"/>
      <c r="D94" s="28"/>
      <c r="E94" s="28"/>
      <c r="F94" s="28"/>
      <c r="G94" s="29" t="s">
        <v>97</v>
      </c>
      <c r="H94" s="29"/>
      <c r="I94" s="29"/>
      <c r="J94" s="29"/>
      <c r="K94" s="11" t="s">
        <v>94</v>
      </c>
      <c r="L94" s="29" t="s">
        <v>19</v>
      </c>
      <c r="M94" s="29"/>
      <c r="N94" s="29" t="s">
        <v>23</v>
      </c>
      <c r="O94" s="29"/>
      <c r="P94" s="30">
        <v>6000</v>
      </c>
      <c r="Q94" s="30"/>
      <c r="R94" s="30">
        <v>0</v>
      </c>
      <c r="S94" s="30"/>
      <c r="T94" s="31">
        <v>0</v>
      </c>
      <c r="U94" s="31"/>
      <c r="V94" s="1"/>
    </row>
    <row r="95" spans="1:22" ht="15" customHeight="1" x14ac:dyDescent="0.25">
      <c r="A95" s="27" t="s">
        <v>99</v>
      </c>
      <c r="B95" s="27"/>
      <c r="C95" s="28"/>
      <c r="D95" s="28"/>
      <c r="E95" s="28"/>
      <c r="F95" s="28"/>
      <c r="G95" s="29" t="s">
        <v>100</v>
      </c>
      <c r="H95" s="29"/>
      <c r="I95" s="29"/>
      <c r="J95" s="29"/>
      <c r="K95" s="11"/>
      <c r="L95" s="29"/>
      <c r="M95" s="29"/>
      <c r="N95" s="29"/>
      <c r="O95" s="29"/>
      <c r="P95" s="30">
        <f>P96</f>
        <v>547000</v>
      </c>
      <c r="Q95" s="30"/>
      <c r="R95" s="30">
        <v>0</v>
      </c>
      <c r="S95" s="30"/>
      <c r="T95" s="31">
        <v>0</v>
      </c>
      <c r="U95" s="31"/>
      <c r="V95" s="1"/>
    </row>
    <row r="96" spans="1:22" ht="15" customHeight="1" x14ac:dyDescent="0.25">
      <c r="A96" s="27" t="s">
        <v>93</v>
      </c>
      <c r="B96" s="27"/>
      <c r="C96" s="28"/>
      <c r="D96" s="28"/>
      <c r="E96" s="28"/>
      <c r="F96" s="28"/>
      <c r="G96" s="29" t="s">
        <v>100</v>
      </c>
      <c r="H96" s="29"/>
      <c r="I96" s="29"/>
      <c r="J96" s="29"/>
      <c r="K96" s="11" t="s">
        <v>94</v>
      </c>
      <c r="L96" s="29"/>
      <c r="M96" s="29"/>
      <c r="N96" s="29"/>
      <c r="O96" s="29"/>
      <c r="P96" s="30">
        <f>P97</f>
        <v>547000</v>
      </c>
      <c r="Q96" s="30"/>
      <c r="R96" s="30">
        <v>0</v>
      </c>
      <c r="S96" s="30"/>
      <c r="T96" s="31">
        <v>0</v>
      </c>
      <c r="U96" s="31"/>
      <c r="V96" s="1"/>
    </row>
    <row r="97" spans="1:22" ht="15" customHeight="1" x14ac:dyDescent="0.25">
      <c r="A97" s="27" t="s">
        <v>98</v>
      </c>
      <c r="B97" s="27"/>
      <c r="C97" s="28"/>
      <c r="D97" s="28"/>
      <c r="E97" s="28"/>
      <c r="F97" s="28"/>
      <c r="G97" s="29" t="s">
        <v>100</v>
      </c>
      <c r="H97" s="29"/>
      <c r="I97" s="29"/>
      <c r="J97" s="29"/>
      <c r="K97" s="11" t="s">
        <v>94</v>
      </c>
      <c r="L97" s="29" t="s">
        <v>19</v>
      </c>
      <c r="M97" s="29"/>
      <c r="N97" s="29"/>
      <c r="O97" s="29"/>
      <c r="P97" s="30">
        <f>P98</f>
        <v>547000</v>
      </c>
      <c r="Q97" s="30"/>
      <c r="R97" s="30">
        <v>0</v>
      </c>
      <c r="S97" s="30"/>
      <c r="T97" s="31">
        <v>0</v>
      </c>
      <c r="U97" s="31"/>
      <c r="V97" s="1"/>
    </row>
    <row r="98" spans="1:22" ht="23.25" customHeight="1" x14ac:dyDescent="0.25">
      <c r="A98" s="32" t="s">
        <v>22</v>
      </c>
      <c r="B98" s="33"/>
      <c r="C98" s="33"/>
      <c r="D98" s="33"/>
      <c r="E98" s="33"/>
      <c r="F98" s="34"/>
      <c r="G98" s="35" t="str">
        <f>G97</f>
        <v>2040965250</v>
      </c>
      <c r="H98" s="51"/>
      <c r="I98" s="51"/>
      <c r="J98" s="52"/>
      <c r="K98" s="11" t="str">
        <f>K97</f>
        <v>05</v>
      </c>
      <c r="L98" s="35" t="str">
        <f>L97</f>
        <v>03</v>
      </c>
      <c r="M98" s="52"/>
      <c r="N98" s="53">
        <v>240</v>
      </c>
      <c r="O98" s="54"/>
      <c r="P98" s="55">
        <v>547000</v>
      </c>
      <c r="Q98" s="56"/>
      <c r="R98" s="55">
        <f>R97</f>
        <v>0</v>
      </c>
      <c r="S98" s="56"/>
      <c r="T98" s="55">
        <f>T97</f>
        <v>0</v>
      </c>
      <c r="U98" s="57"/>
      <c r="V98" s="1"/>
    </row>
    <row r="99" spans="1:22" ht="23.25" customHeight="1" x14ac:dyDescent="0.25">
      <c r="A99" s="32" t="s">
        <v>108</v>
      </c>
      <c r="B99" s="33"/>
      <c r="C99" s="33"/>
      <c r="D99" s="33"/>
      <c r="E99" s="33"/>
      <c r="F99" s="34"/>
      <c r="G99" s="35">
        <v>2050000000</v>
      </c>
      <c r="H99" s="36"/>
      <c r="I99" s="36"/>
      <c r="J99" s="37"/>
      <c r="K99" s="13"/>
      <c r="L99" s="35"/>
      <c r="M99" s="37"/>
      <c r="N99" s="35"/>
      <c r="O99" s="37"/>
      <c r="P99" s="55">
        <f>P100</f>
        <v>1932140</v>
      </c>
      <c r="Q99" s="58"/>
      <c r="R99" s="55">
        <v>0</v>
      </c>
      <c r="S99" s="58"/>
      <c r="T99" s="55">
        <f t="shared" ref="T99:T106" si="0">T100</f>
        <v>0</v>
      </c>
      <c r="U99" s="59"/>
      <c r="V99" s="1"/>
    </row>
    <row r="100" spans="1:22" ht="23.25" customHeight="1" x14ac:dyDescent="0.25">
      <c r="A100" s="32" t="s">
        <v>110</v>
      </c>
      <c r="B100" s="33"/>
      <c r="C100" s="33"/>
      <c r="D100" s="33"/>
      <c r="E100" s="33"/>
      <c r="F100" s="34"/>
      <c r="G100" s="35" t="s">
        <v>111</v>
      </c>
      <c r="H100" s="36"/>
      <c r="I100" s="36"/>
      <c r="J100" s="37"/>
      <c r="K100" s="13"/>
      <c r="L100" s="35"/>
      <c r="M100" s="37"/>
      <c r="N100" s="35"/>
      <c r="O100" s="37"/>
      <c r="P100" s="55">
        <f>P101+P104</f>
        <v>1932140</v>
      </c>
      <c r="Q100" s="58"/>
      <c r="R100" s="55">
        <v>0</v>
      </c>
      <c r="S100" s="58"/>
      <c r="T100" s="55">
        <f t="shared" si="0"/>
        <v>0</v>
      </c>
      <c r="U100" s="59"/>
      <c r="V100" s="1"/>
    </row>
    <row r="101" spans="1:22" ht="23.25" customHeight="1" x14ac:dyDescent="0.25">
      <c r="A101" s="32" t="s">
        <v>93</v>
      </c>
      <c r="B101" s="33"/>
      <c r="C101" s="33"/>
      <c r="D101" s="33"/>
      <c r="E101" s="33"/>
      <c r="F101" s="34"/>
      <c r="G101" s="35" t="s">
        <v>112</v>
      </c>
      <c r="H101" s="36"/>
      <c r="I101" s="36"/>
      <c r="J101" s="37"/>
      <c r="K101" s="13" t="str">
        <f>K98</f>
        <v>05</v>
      </c>
      <c r="L101" s="35"/>
      <c r="M101" s="37"/>
      <c r="N101" s="35"/>
      <c r="O101" s="37"/>
      <c r="P101" s="55">
        <f>P102</f>
        <v>1388889</v>
      </c>
      <c r="Q101" s="58"/>
      <c r="R101" s="55">
        <v>0</v>
      </c>
      <c r="S101" s="58"/>
      <c r="T101" s="55">
        <f t="shared" si="0"/>
        <v>0</v>
      </c>
      <c r="U101" s="59"/>
      <c r="V101" s="1"/>
    </row>
    <row r="102" spans="1:22" ht="23.25" customHeight="1" x14ac:dyDescent="0.25">
      <c r="A102" s="32" t="s">
        <v>95</v>
      </c>
      <c r="B102" s="33"/>
      <c r="C102" s="33"/>
      <c r="D102" s="33"/>
      <c r="E102" s="33"/>
      <c r="F102" s="34"/>
      <c r="G102" s="35" t="s">
        <v>112</v>
      </c>
      <c r="H102" s="36"/>
      <c r="I102" s="36"/>
      <c r="J102" s="37"/>
      <c r="K102" s="13" t="str">
        <f>K101</f>
        <v>05</v>
      </c>
      <c r="L102" s="35" t="str">
        <f>L90</f>
        <v>02</v>
      </c>
      <c r="M102" s="37"/>
      <c r="N102" s="35"/>
      <c r="O102" s="37"/>
      <c r="P102" s="55">
        <f>P103</f>
        <v>1388889</v>
      </c>
      <c r="Q102" s="58"/>
      <c r="R102" s="55">
        <v>0</v>
      </c>
      <c r="S102" s="58"/>
      <c r="T102" s="55">
        <f t="shared" si="0"/>
        <v>0</v>
      </c>
      <c r="U102" s="59"/>
      <c r="V102" s="1"/>
    </row>
    <row r="103" spans="1:22" ht="23.25" customHeight="1" x14ac:dyDescent="0.25">
      <c r="A103" s="32" t="s">
        <v>22</v>
      </c>
      <c r="B103" s="33"/>
      <c r="C103" s="33"/>
      <c r="D103" s="33"/>
      <c r="E103" s="33"/>
      <c r="F103" s="34"/>
      <c r="G103" s="35" t="s">
        <v>112</v>
      </c>
      <c r="H103" s="36"/>
      <c r="I103" s="36"/>
      <c r="J103" s="37"/>
      <c r="K103" s="13" t="str">
        <f>K102</f>
        <v>05</v>
      </c>
      <c r="L103" s="35" t="str">
        <f>L102</f>
        <v>02</v>
      </c>
      <c r="M103" s="37"/>
      <c r="N103" s="35">
        <f>N98</f>
        <v>240</v>
      </c>
      <c r="O103" s="37"/>
      <c r="P103" s="55">
        <v>1388889</v>
      </c>
      <c r="Q103" s="58"/>
      <c r="R103" s="55">
        <v>0</v>
      </c>
      <c r="S103" s="58"/>
      <c r="T103" s="55">
        <f t="shared" si="0"/>
        <v>0</v>
      </c>
      <c r="U103" s="59"/>
      <c r="V103" s="1"/>
    </row>
    <row r="104" spans="1:22" ht="23.25" customHeight="1" x14ac:dyDescent="0.25">
      <c r="A104" s="32" t="s">
        <v>113</v>
      </c>
      <c r="B104" s="33"/>
      <c r="C104" s="33"/>
      <c r="D104" s="33"/>
      <c r="E104" s="33"/>
      <c r="F104" s="34"/>
      <c r="G104" s="35" t="s">
        <v>114</v>
      </c>
      <c r="H104" s="36"/>
      <c r="I104" s="36"/>
      <c r="J104" s="37"/>
      <c r="K104" s="13"/>
      <c r="L104" s="35"/>
      <c r="M104" s="37"/>
      <c r="N104" s="35"/>
      <c r="O104" s="37"/>
      <c r="P104" s="55">
        <f>P105</f>
        <v>543251</v>
      </c>
      <c r="Q104" s="58"/>
      <c r="R104" s="55">
        <v>0</v>
      </c>
      <c r="S104" s="58"/>
      <c r="T104" s="55">
        <f t="shared" si="0"/>
        <v>0</v>
      </c>
      <c r="U104" s="59"/>
      <c r="V104" s="1"/>
    </row>
    <row r="105" spans="1:22" ht="23.25" customHeight="1" x14ac:dyDescent="0.25">
      <c r="A105" s="32" t="s">
        <v>93</v>
      </c>
      <c r="B105" s="33"/>
      <c r="C105" s="33"/>
      <c r="D105" s="33"/>
      <c r="E105" s="33"/>
      <c r="F105" s="34"/>
      <c r="G105" s="35" t="s">
        <v>114</v>
      </c>
      <c r="H105" s="36"/>
      <c r="I105" s="36"/>
      <c r="J105" s="37"/>
      <c r="K105" s="13" t="str">
        <f>K103</f>
        <v>05</v>
      </c>
      <c r="L105" s="35"/>
      <c r="M105" s="37"/>
      <c r="N105" s="35"/>
      <c r="O105" s="37"/>
      <c r="P105" s="55">
        <f>P106</f>
        <v>543251</v>
      </c>
      <c r="Q105" s="58"/>
      <c r="R105" s="55">
        <v>0</v>
      </c>
      <c r="S105" s="58"/>
      <c r="T105" s="55">
        <f t="shared" si="0"/>
        <v>0</v>
      </c>
      <c r="U105" s="59"/>
      <c r="V105" s="1"/>
    </row>
    <row r="106" spans="1:22" ht="23.25" customHeight="1" x14ac:dyDescent="0.25">
      <c r="A106" s="32" t="s">
        <v>95</v>
      </c>
      <c r="B106" s="33"/>
      <c r="C106" s="33"/>
      <c r="D106" s="33"/>
      <c r="E106" s="33"/>
      <c r="F106" s="34"/>
      <c r="G106" s="35" t="s">
        <v>114</v>
      </c>
      <c r="H106" s="36"/>
      <c r="I106" s="36"/>
      <c r="J106" s="37"/>
      <c r="K106" s="13" t="str">
        <f>K105</f>
        <v>05</v>
      </c>
      <c r="L106" s="35" t="str">
        <f>L103</f>
        <v>02</v>
      </c>
      <c r="M106" s="37"/>
      <c r="N106" s="35"/>
      <c r="O106" s="37"/>
      <c r="P106" s="55">
        <f>P107</f>
        <v>543251</v>
      </c>
      <c r="Q106" s="58"/>
      <c r="R106" s="55">
        <f>R107</f>
        <v>0</v>
      </c>
      <c r="S106" s="58"/>
      <c r="T106" s="55">
        <f t="shared" si="0"/>
        <v>0</v>
      </c>
      <c r="U106" s="59"/>
      <c r="V106" s="1"/>
    </row>
    <row r="107" spans="1:22" ht="23.25" customHeight="1" x14ac:dyDescent="0.25">
      <c r="A107" s="32" t="s">
        <v>22</v>
      </c>
      <c r="B107" s="33"/>
      <c r="C107" s="33"/>
      <c r="D107" s="33"/>
      <c r="E107" s="33"/>
      <c r="F107" s="34"/>
      <c r="G107" s="35" t="str">
        <f>G106</f>
        <v>205Q5A1703</v>
      </c>
      <c r="H107" s="36"/>
      <c r="I107" s="36"/>
      <c r="J107" s="37"/>
      <c r="K107" s="13" t="str">
        <f>K106</f>
        <v>05</v>
      </c>
      <c r="L107" s="35" t="str">
        <f>L106</f>
        <v>02</v>
      </c>
      <c r="M107" s="37"/>
      <c r="N107" s="35">
        <f>N103</f>
        <v>240</v>
      </c>
      <c r="O107" s="37"/>
      <c r="P107" s="55">
        <v>543251</v>
      </c>
      <c r="Q107" s="58"/>
      <c r="R107" s="55">
        <v>0</v>
      </c>
      <c r="S107" s="58"/>
      <c r="T107" s="55">
        <v>0</v>
      </c>
      <c r="U107" s="59"/>
      <c r="V107" s="1"/>
    </row>
    <row r="108" spans="1:22" ht="23.25" customHeight="1" thickBot="1" x14ac:dyDescent="0.3">
      <c r="A108" s="27" t="s">
        <v>109</v>
      </c>
      <c r="B108" s="27"/>
      <c r="C108" s="28"/>
      <c r="D108" s="28"/>
      <c r="E108" s="28"/>
      <c r="F108" s="28"/>
      <c r="G108" s="29"/>
      <c r="H108" s="29"/>
      <c r="I108" s="29"/>
      <c r="J108" s="29"/>
      <c r="K108" s="11"/>
      <c r="L108" s="29"/>
      <c r="M108" s="29"/>
      <c r="N108" s="29"/>
      <c r="O108" s="29"/>
      <c r="P108" s="30"/>
      <c r="Q108" s="30"/>
      <c r="R108" s="30">
        <v>228617.5</v>
      </c>
      <c r="S108" s="30"/>
      <c r="T108" s="31">
        <v>438085</v>
      </c>
      <c r="U108" s="31"/>
      <c r="V108" s="1"/>
    </row>
    <row r="109" spans="1:22" ht="13.5" customHeight="1" thickBot="1" x14ac:dyDescent="0.3">
      <c r="A109" s="41"/>
      <c r="B109" s="41"/>
      <c r="C109" s="42"/>
      <c r="D109" s="42"/>
      <c r="E109" s="42"/>
      <c r="F109" s="42"/>
      <c r="G109" s="43"/>
      <c r="H109" s="43"/>
      <c r="I109" s="43"/>
      <c r="J109" s="43"/>
      <c r="K109" s="12"/>
      <c r="L109" s="43"/>
      <c r="M109" s="43"/>
      <c r="N109" s="43"/>
      <c r="O109" s="43"/>
      <c r="P109" s="44">
        <f>P99+P86+P55+P46+P33+P28+P23+P18</f>
        <v>14430241.199999999</v>
      </c>
      <c r="Q109" s="44"/>
      <c r="R109" s="44">
        <v>9344690.0999999996</v>
      </c>
      <c r="S109" s="44"/>
      <c r="T109" s="45">
        <v>8968871.1099999994</v>
      </c>
      <c r="U109" s="45"/>
      <c r="V109" s="1"/>
    </row>
    <row r="110" spans="1:22" ht="12.75" customHeight="1" x14ac:dyDescent="0.25">
      <c r="A110" s="6"/>
      <c r="B110" s="6"/>
      <c r="C110" s="6"/>
      <c r="D110" s="6"/>
      <c r="E110" s="6"/>
      <c r="F110" s="38"/>
      <c r="G110" s="38"/>
      <c r="H110" s="6"/>
      <c r="I110" s="6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6"/>
      <c r="V110" s="6"/>
    </row>
    <row r="111" spans="1:22" ht="23.25" customHeight="1" x14ac:dyDescent="0.25">
      <c r="A111" s="39"/>
      <c r="B111" s="39"/>
      <c r="C111" s="39"/>
      <c r="D111" s="40"/>
      <c r="E111" s="40"/>
      <c r="F111" s="40"/>
      <c r="G111" s="40"/>
      <c r="H111" s="7"/>
      <c r="I111" s="40"/>
      <c r="J111" s="40"/>
      <c r="K111" s="40"/>
      <c r="L111" s="40"/>
      <c r="M111" s="38"/>
      <c r="N111" s="38"/>
      <c r="O111" s="40"/>
      <c r="P111" s="40"/>
      <c r="Q111" s="40"/>
      <c r="R111" s="40"/>
      <c r="S111" s="38"/>
      <c r="T111" s="38"/>
      <c r="U111" s="40"/>
      <c r="V111" s="40"/>
    </row>
    <row r="112" spans="1:22" ht="23.25" customHeight="1" x14ac:dyDescent="0.25">
      <c r="A112" s="8"/>
      <c r="B112" s="8"/>
      <c r="C112" s="10"/>
      <c r="D112" s="46"/>
      <c r="E112" s="46"/>
      <c r="F112" s="46"/>
      <c r="G112" s="46"/>
      <c r="H112" s="9"/>
      <c r="I112" s="47"/>
      <c r="J112" s="47"/>
      <c r="K112" s="47"/>
      <c r="L112" s="47"/>
      <c r="M112" s="38"/>
      <c r="N112" s="38"/>
      <c r="O112" s="48"/>
      <c r="P112" s="48"/>
      <c r="Q112" s="48"/>
      <c r="R112" s="48"/>
      <c r="S112" s="38"/>
      <c r="T112" s="38"/>
      <c r="U112" s="46"/>
      <c r="V112" s="46"/>
    </row>
    <row r="113" spans="1:22" ht="12.75" customHeight="1" x14ac:dyDescent="0.25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</row>
  </sheetData>
  <mergeCells count="719">
    <mergeCell ref="T22:U22"/>
    <mergeCell ref="T21:U21"/>
    <mergeCell ref="T20:U20"/>
    <mergeCell ref="T19:U19"/>
    <mergeCell ref="T18:U18"/>
    <mergeCell ref="P22:Q22"/>
    <mergeCell ref="P21:Q21"/>
    <mergeCell ref="P20:Q20"/>
    <mergeCell ref="P19:Q19"/>
    <mergeCell ref="P18:Q18"/>
    <mergeCell ref="R22:S22"/>
    <mergeCell ref="R21:S21"/>
    <mergeCell ref="R20:S20"/>
    <mergeCell ref="R19:S19"/>
    <mergeCell ref="R18:S18"/>
    <mergeCell ref="G21:J21"/>
    <mergeCell ref="G22:J22"/>
    <mergeCell ref="L22:M22"/>
    <mergeCell ref="L21:M21"/>
    <mergeCell ref="L20:M20"/>
    <mergeCell ref="N22:O22"/>
    <mergeCell ref="N18:O18"/>
    <mergeCell ref="N19:O19"/>
    <mergeCell ref="N20:O20"/>
    <mergeCell ref="N21:O21"/>
    <mergeCell ref="R107:S107"/>
    <mergeCell ref="R106:S106"/>
    <mergeCell ref="R105:S105"/>
    <mergeCell ref="R104:S104"/>
    <mergeCell ref="R103:S103"/>
    <mergeCell ref="R101:S101"/>
    <mergeCell ref="T107:U107"/>
    <mergeCell ref="T106:U106"/>
    <mergeCell ref="T105:U105"/>
    <mergeCell ref="T104:U104"/>
    <mergeCell ref="T103:U103"/>
    <mergeCell ref="T101:U101"/>
    <mergeCell ref="A106:F106"/>
    <mergeCell ref="G106:J106"/>
    <mergeCell ref="A107:F107"/>
    <mergeCell ref="G107:J107"/>
    <mergeCell ref="L107:M107"/>
    <mergeCell ref="L106:M106"/>
    <mergeCell ref="N106:O106"/>
    <mergeCell ref="N107:O107"/>
    <mergeCell ref="P107:Q107"/>
    <mergeCell ref="P106:Q106"/>
    <mergeCell ref="L105:M105"/>
    <mergeCell ref="N105:O105"/>
    <mergeCell ref="A102:F102"/>
    <mergeCell ref="G102:J102"/>
    <mergeCell ref="L102:M102"/>
    <mergeCell ref="N102:O102"/>
    <mergeCell ref="P102:Q102"/>
    <mergeCell ref="R102:S102"/>
    <mergeCell ref="T102:U102"/>
    <mergeCell ref="P105:Q105"/>
    <mergeCell ref="P104:Q104"/>
    <mergeCell ref="P103:Q103"/>
    <mergeCell ref="A104:F104"/>
    <mergeCell ref="G104:J104"/>
    <mergeCell ref="L104:M104"/>
    <mergeCell ref="L103:M103"/>
    <mergeCell ref="N103:O103"/>
    <mergeCell ref="N104:O104"/>
    <mergeCell ref="G105:J105"/>
    <mergeCell ref="A105:F105"/>
    <mergeCell ref="A101:F101"/>
    <mergeCell ref="A103:F103"/>
    <mergeCell ref="G101:J101"/>
    <mergeCell ref="G103:J103"/>
    <mergeCell ref="N99:O99"/>
    <mergeCell ref="P99:Q99"/>
    <mergeCell ref="R99:S99"/>
    <mergeCell ref="T99:U99"/>
    <mergeCell ref="A100:F100"/>
    <mergeCell ref="G100:J100"/>
    <mergeCell ref="L100:M100"/>
    <mergeCell ref="N100:O100"/>
    <mergeCell ref="P100:Q100"/>
    <mergeCell ref="R100:S100"/>
    <mergeCell ref="T100:U100"/>
    <mergeCell ref="P101:Q101"/>
    <mergeCell ref="L101:M101"/>
    <mergeCell ref="N101:O101"/>
    <mergeCell ref="D112:G112"/>
    <mergeCell ref="I112:L112"/>
    <mergeCell ref="M112:N112"/>
    <mergeCell ref="O112:R112"/>
    <mergeCell ref="S112:T112"/>
    <mergeCell ref="U112:V112"/>
    <mergeCell ref="A113:V113"/>
    <mergeCell ref="N1:U1"/>
    <mergeCell ref="N2:U2"/>
    <mergeCell ref="N3:U3"/>
    <mergeCell ref="N4:U4"/>
    <mergeCell ref="N5:U5"/>
    <mergeCell ref="A98:F98"/>
    <mergeCell ref="G98:J98"/>
    <mergeCell ref="L98:M98"/>
    <mergeCell ref="N98:O98"/>
    <mergeCell ref="P98:Q98"/>
    <mergeCell ref="R98:S98"/>
    <mergeCell ref="T98:U98"/>
    <mergeCell ref="F110:G110"/>
    <mergeCell ref="J110:L110"/>
    <mergeCell ref="M110:N110"/>
    <mergeCell ref="O110:P110"/>
    <mergeCell ref="Q110:R110"/>
    <mergeCell ref="S110:T110"/>
    <mergeCell ref="A111:C111"/>
    <mergeCell ref="D111:G111"/>
    <mergeCell ref="I111:L111"/>
    <mergeCell ref="M111:N111"/>
    <mergeCell ref="O111:R111"/>
    <mergeCell ref="S111:T111"/>
    <mergeCell ref="A109:B109"/>
    <mergeCell ref="C109:F109"/>
    <mergeCell ref="G109:J109"/>
    <mergeCell ref="L109:M109"/>
    <mergeCell ref="N109:O109"/>
    <mergeCell ref="P109:Q109"/>
    <mergeCell ref="R109:S109"/>
    <mergeCell ref="T109:U109"/>
    <mergeCell ref="U111:V111"/>
    <mergeCell ref="A108:F108"/>
    <mergeCell ref="G108:J108"/>
    <mergeCell ref="L108:M108"/>
    <mergeCell ref="N108:O108"/>
    <mergeCell ref="P108:Q108"/>
    <mergeCell ref="R108:S108"/>
    <mergeCell ref="T108:U108"/>
    <mergeCell ref="A96:F96"/>
    <mergeCell ref="G96:J96"/>
    <mergeCell ref="L96:M96"/>
    <mergeCell ref="N96:O96"/>
    <mergeCell ref="P96:Q96"/>
    <mergeCell ref="R96:S96"/>
    <mergeCell ref="T96:U96"/>
    <mergeCell ref="A97:F97"/>
    <mergeCell ref="G97:J97"/>
    <mergeCell ref="L97:M97"/>
    <mergeCell ref="N97:O97"/>
    <mergeCell ref="P97:Q97"/>
    <mergeCell ref="R97:S97"/>
    <mergeCell ref="T97:U97"/>
    <mergeCell ref="A99:F99"/>
    <mergeCell ref="G99:J99"/>
    <mergeCell ref="L99:M99"/>
    <mergeCell ref="A94:F94"/>
    <mergeCell ref="G94:J94"/>
    <mergeCell ref="L94:M94"/>
    <mergeCell ref="N94:O94"/>
    <mergeCell ref="P94:Q94"/>
    <mergeCell ref="R94:S94"/>
    <mergeCell ref="T94:U94"/>
    <mergeCell ref="A95:F95"/>
    <mergeCell ref="G95:J95"/>
    <mergeCell ref="L95:M95"/>
    <mergeCell ref="N95:O95"/>
    <mergeCell ref="P95:Q95"/>
    <mergeCell ref="R95:S95"/>
    <mergeCell ref="T95:U95"/>
    <mergeCell ref="A92:F92"/>
    <mergeCell ref="G92:J92"/>
    <mergeCell ref="L92:M92"/>
    <mergeCell ref="N92:O92"/>
    <mergeCell ref="P92:Q92"/>
    <mergeCell ref="R92:S92"/>
    <mergeCell ref="T92:U92"/>
    <mergeCell ref="A93:F93"/>
    <mergeCell ref="G93:J93"/>
    <mergeCell ref="L93:M93"/>
    <mergeCell ref="N93:O93"/>
    <mergeCell ref="P93:Q93"/>
    <mergeCell ref="R93:S93"/>
    <mergeCell ref="T93:U93"/>
    <mergeCell ref="A90:F90"/>
    <mergeCell ref="G90:J90"/>
    <mergeCell ref="L90:M90"/>
    <mergeCell ref="N90:O90"/>
    <mergeCell ref="P90:Q90"/>
    <mergeCell ref="R90:S90"/>
    <mergeCell ref="T90:U90"/>
    <mergeCell ref="A91:F91"/>
    <mergeCell ref="G91:J91"/>
    <mergeCell ref="L91:M91"/>
    <mergeCell ref="N91:O91"/>
    <mergeCell ref="P91:Q91"/>
    <mergeCell ref="R91:S91"/>
    <mergeCell ref="T91:U91"/>
    <mergeCell ref="A88:F88"/>
    <mergeCell ref="G88:J88"/>
    <mergeCell ref="L88:M88"/>
    <mergeCell ref="N88:O88"/>
    <mergeCell ref="P88:Q88"/>
    <mergeCell ref="R88:S88"/>
    <mergeCell ref="T88:U88"/>
    <mergeCell ref="A89:F89"/>
    <mergeCell ref="G89:J89"/>
    <mergeCell ref="L89:M89"/>
    <mergeCell ref="N89:O89"/>
    <mergeCell ref="P89:Q89"/>
    <mergeCell ref="R89:S89"/>
    <mergeCell ref="T89:U89"/>
    <mergeCell ref="A86:F86"/>
    <mergeCell ref="G86:J86"/>
    <mergeCell ref="L86:M86"/>
    <mergeCell ref="N86:O86"/>
    <mergeCell ref="P86:Q86"/>
    <mergeCell ref="R86:S86"/>
    <mergeCell ref="T86:U86"/>
    <mergeCell ref="A87:F87"/>
    <mergeCell ref="G87:J87"/>
    <mergeCell ref="L87:M87"/>
    <mergeCell ref="N87:O87"/>
    <mergeCell ref="P87:Q87"/>
    <mergeCell ref="R87:S87"/>
    <mergeCell ref="T87:U87"/>
    <mergeCell ref="A84:F84"/>
    <mergeCell ref="G84:J84"/>
    <mergeCell ref="L84:M84"/>
    <mergeCell ref="N84:O84"/>
    <mergeCell ref="P84:Q84"/>
    <mergeCell ref="R84:S84"/>
    <mergeCell ref="T84:U84"/>
    <mergeCell ref="A85:F85"/>
    <mergeCell ref="G85:J85"/>
    <mergeCell ref="L85:M85"/>
    <mergeCell ref="N85:O85"/>
    <mergeCell ref="P85:Q85"/>
    <mergeCell ref="R85:S85"/>
    <mergeCell ref="T85:U85"/>
    <mergeCell ref="A82:F82"/>
    <mergeCell ref="G82:J82"/>
    <mergeCell ref="L82:M82"/>
    <mergeCell ref="N82:O82"/>
    <mergeCell ref="P82:Q82"/>
    <mergeCell ref="R82:S82"/>
    <mergeCell ref="T82:U82"/>
    <mergeCell ref="A83:F83"/>
    <mergeCell ref="G83:J83"/>
    <mergeCell ref="L83:M83"/>
    <mergeCell ref="N83:O83"/>
    <mergeCell ref="P83:Q83"/>
    <mergeCell ref="R83:S83"/>
    <mergeCell ref="T83:U83"/>
    <mergeCell ref="A80:F80"/>
    <mergeCell ref="G80:J80"/>
    <mergeCell ref="L80:M80"/>
    <mergeCell ref="N80:O80"/>
    <mergeCell ref="P80:Q80"/>
    <mergeCell ref="R80:S80"/>
    <mergeCell ref="T80:U80"/>
    <mergeCell ref="A81:F81"/>
    <mergeCell ref="G81:J81"/>
    <mergeCell ref="L81:M81"/>
    <mergeCell ref="N81:O81"/>
    <mergeCell ref="P81:Q81"/>
    <mergeCell ref="R81:S81"/>
    <mergeCell ref="T81:U81"/>
    <mergeCell ref="A78:F78"/>
    <mergeCell ref="G78:J78"/>
    <mergeCell ref="L78:M78"/>
    <mergeCell ref="N78:O78"/>
    <mergeCell ref="P78:Q78"/>
    <mergeCell ref="R78:S78"/>
    <mergeCell ref="T78:U78"/>
    <mergeCell ref="A79:F79"/>
    <mergeCell ref="G79:J79"/>
    <mergeCell ref="L79:M79"/>
    <mergeCell ref="N79:O79"/>
    <mergeCell ref="P79:Q79"/>
    <mergeCell ref="R79:S79"/>
    <mergeCell ref="T79:U79"/>
    <mergeCell ref="A76:F76"/>
    <mergeCell ref="G76:J76"/>
    <mergeCell ref="L76:M76"/>
    <mergeCell ref="N76:O76"/>
    <mergeCell ref="P76:Q76"/>
    <mergeCell ref="R76:S76"/>
    <mergeCell ref="T76:U76"/>
    <mergeCell ref="A77:F77"/>
    <mergeCell ref="G77:J77"/>
    <mergeCell ref="L77:M77"/>
    <mergeCell ref="N77:O77"/>
    <mergeCell ref="P77:Q77"/>
    <mergeCell ref="R77:S77"/>
    <mergeCell ref="T77:U77"/>
    <mergeCell ref="A74:F74"/>
    <mergeCell ref="G74:J74"/>
    <mergeCell ref="L74:M74"/>
    <mergeCell ref="N74:O74"/>
    <mergeCell ref="P74:Q74"/>
    <mergeCell ref="R74:S74"/>
    <mergeCell ref="T74:U74"/>
    <mergeCell ref="A75:F75"/>
    <mergeCell ref="G75:J75"/>
    <mergeCell ref="L75:M75"/>
    <mergeCell ref="N75:O75"/>
    <mergeCell ref="P75:Q75"/>
    <mergeCell ref="R75:S75"/>
    <mergeCell ref="T75:U75"/>
    <mergeCell ref="A72:F72"/>
    <mergeCell ref="G72:J72"/>
    <mergeCell ref="L72:M72"/>
    <mergeCell ref="N72:O72"/>
    <mergeCell ref="P72:Q72"/>
    <mergeCell ref="R72:S72"/>
    <mergeCell ref="T72:U72"/>
    <mergeCell ref="A73:F73"/>
    <mergeCell ref="G73:J73"/>
    <mergeCell ref="L73:M73"/>
    <mergeCell ref="N73:O73"/>
    <mergeCell ref="P73:Q73"/>
    <mergeCell ref="R73:S73"/>
    <mergeCell ref="T73:U73"/>
    <mergeCell ref="A70:F70"/>
    <mergeCell ref="G70:J70"/>
    <mergeCell ref="L70:M70"/>
    <mergeCell ref="N70:O70"/>
    <mergeCell ref="P70:Q70"/>
    <mergeCell ref="R70:S70"/>
    <mergeCell ref="T70:U70"/>
    <mergeCell ref="A71:F71"/>
    <mergeCell ref="G71:J71"/>
    <mergeCell ref="L71:M71"/>
    <mergeCell ref="N71:O71"/>
    <mergeCell ref="P71:Q71"/>
    <mergeCell ref="R71:S71"/>
    <mergeCell ref="T71:U71"/>
    <mergeCell ref="A68:F68"/>
    <mergeCell ref="G68:J68"/>
    <mergeCell ref="L68:M68"/>
    <mergeCell ref="N68:O68"/>
    <mergeCell ref="P68:Q68"/>
    <mergeCell ref="R68:S68"/>
    <mergeCell ref="T68:U68"/>
    <mergeCell ref="A69:F69"/>
    <mergeCell ref="G69:J69"/>
    <mergeCell ref="L69:M69"/>
    <mergeCell ref="N69:O69"/>
    <mergeCell ref="P69:Q69"/>
    <mergeCell ref="R69:S69"/>
    <mergeCell ref="T69:U69"/>
    <mergeCell ref="A66:F66"/>
    <mergeCell ref="G66:J66"/>
    <mergeCell ref="L66:M66"/>
    <mergeCell ref="N66:O66"/>
    <mergeCell ref="P66:Q66"/>
    <mergeCell ref="R66:S66"/>
    <mergeCell ref="T66:U66"/>
    <mergeCell ref="A67:F67"/>
    <mergeCell ref="G67:J67"/>
    <mergeCell ref="L67:M67"/>
    <mergeCell ref="N67:O67"/>
    <mergeCell ref="P67:Q67"/>
    <mergeCell ref="R67:S67"/>
    <mergeCell ref="T67:U67"/>
    <mergeCell ref="A64:F64"/>
    <mergeCell ref="G64:J64"/>
    <mergeCell ref="L64:M64"/>
    <mergeCell ref="N64:O64"/>
    <mergeCell ref="P64:Q64"/>
    <mergeCell ref="R64:S64"/>
    <mergeCell ref="T64:U64"/>
    <mergeCell ref="A65:F65"/>
    <mergeCell ref="G65:J65"/>
    <mergeCell ref="L65:M65"/>
    <mergeCell ref="N65:O65"/>
    <mergeCell ref="P65:Q65"/>
    <mergeCell ref="R65:S65"/>
    <mergeCell ref="T65:U65"/>
    <mergeCell ref="A62:F62"/>
    <mergeCell ref="G62:J62"/>
    <mergeCell ref="L62:M62"/>
    <mergeCell ref="N62:O62"/>
    <mergeCell ref="P62:Q62"/>
    <mergeCell ref="R62:S62"/>
    <mergeCell ref="T62:U62"/>
    <mergeCell ref="A63:F63"/>
    <mergeCell ref="G63:J63"/>
    <mergeCell ref="L63:M63"/>
    <mergeCell ref="N63:O63"/>
    <mergeCell ref="P63:Q63"/>
    <mergeCell ref="R63:S63"/>
    <mergeCell ref="T63:U63"/>
    <mergeCell ref="A60:F60"/>
    <mergeCell ref="G60:J60"/>
    <mergeCell ref="L60:M60"/>
    <mergeCell ref="N60:O60"/>
    <mergeCell ref="P60:Q60"/>
    <mergeCell ref="R60:S60"/>
    <mergeCell ref="T60:U60"/>
    <mergeCell ref="A61:F61"/>
    <mergeCell ref="G61:J61"/>
    <mergeCell ref="L61:M61"/>
    <mergeCell ref="N61:O61"/>
    <mergeCell ref="P61:Q61"/>
    <mergeCell ref="R61:S61"/>
    <mergeCell ref="T61:U61"/>
    <mergeCell ref="A58:F58"/>
    <mergeCell ref="G58:J58"/>
    <mergeCell ref="L58:M58"/>
    <mergeCell ref="N58:O58"/>
    <mergeCell ref="P58:Q58"/>
    <mergeCell ref="R58:S58"/>
    <mergeCell ref="T58:U58"/>
    <mergeCell ref="A59:F59"/>
    <mergeCell ref="G59:J59"/>
    <mergeCell ref="L59:M59"/>
    <mergeCell ref="N59:O59"/>
    <mergeCell ref="P59:Q59"/>
    <mergeCell ref="R59:S59"/>
    <mergeCell ref="T59:U59"/>
    <mergeCell ref="A56:F56"/>
    <mergeCell ref="G56:J56"/>
    <mergeCell ref="L56:M56"/>
    <mergeCell ref="N56:O56"/>
    <mergeCell ref="P56:Q56"/>
    <mergeCell ref="R56:S56"/>
    <mergeCell ref="T56:U56"/>
    <mergeCell ref="A57:F57"/>
    <mergeCell ref="G57:J57"/>
    <mergeCell ref="L57:M57"/>
    <mergeCell ref="N57:O57"/>
    <mergeCell ref="P57:Q57"/>
    <mergeCell ref="R57:S57"/>
    <mergeCell ref="T57:U57"/>
    <mergeCell ref="A54:F54"/>
    <mergeCell ref="G54:J54"/>
    <mergeCell ref="L54:M54"/>
    <mergeCell ref="N54:O54"/>
    <mergeCell ref="P54:Q54"/>
    <mergeCell ref="R54:S54"/>
    <mergeCell ref="T54:U54"/>
    <mergeCell ref="A55:F55"/>
    <mergeCell ref="G55:J55"/>
    <mergeCell ref="L55:M55"/>
    <mergeCell ref="N55:O55"/>
    <mergeCell ref="P55:Q55"/>
    <mergeCell ref="R55:S55"/>
    <mergeCell ref="T55:U55"/>
    <mergeCell ref="A52:F52"/>
    <mergeCell ref="G52:J52"/>
    <mergeCell ref="L52:M52"/>
    <mergeCell ref="N52:O52"/>
    <mergeCell ref="P52:Q52"/>
    <mergeCell ref="R52:S52"/>
    <mergeCell ref="T52:U52"/>
    <mergeCell ref="A53:F53"/>
    <mergeCell ref="G53:J53"/>
    <mergeCell ref="L53:M53"/>
    <mergeCell ref="N53:O53"/>
    <mergeCell ref="P53:Q53"/>
    <mergeCell ref="R53:S53"/>
    <mergeCell ref="T53:U53"/>
    <mergeCell ref="A50:F50"/>
    <mergeCell ref="G50:J50"/>
    <mergeCell ref="L50:M50"/>
    <mergeCell ref="N50:O50"/>
    <mergeCell ref="P50:Q50"/>
    <mergeCell ref="R50:S50"/>
    <mergeCell ref="T50:U50"/>
    <mergeCell ref="A51:F51"/>
    <mergeCell ref="G51:J51"/>
    <mergeCell ref="L51:M51"/>
    <mergeCell ref="N51:O51"/>
    <mergeCell ref="P51:Q51"/>
    <mergeCell ref="R51:S51"/>
    <mergeCell ref="T51:U51"/>
    <mergeCell ref="A48:F48"/>
    <mergeCell ref="G48:J48"/>
    <mergeCell ref="L48:M48"/>
    <mergeCell ref="N48:O48"/>
    <mergeCell ref="P48:Q48"/>
    <mergeCell ref="R48:S48"/>
    <mergeCell ref="T48:U48"/>
    <mergeCell ref="A49:F49"/>
    <mergeCell ref="G49:J49"/>
    <mergeCell ref="L49:M49"/>
    <mergeCell ref="N49:O49"/>
    <mergeCell ref="P49:Q49"/>
    <mergeCell ref="R49:S49"/>
    <mergeCell ref="T49:U49"/>
    <mergeCell ref="A46:F46"/>
    <mergeCell ref="G46:J46"/>
    <mergeCell ref="L46:M46"/>
    <mergeCell ref="N46:O46"/>
    <mergeCell ref="P46:Q46"/>
    <mergeCell ref="R46:S46"/>
    <mergeCell ref="T46:U46"/>
    <mergeCell ref="A47:F47"/>
    <mergeCell ref="G47:J47"/>
    <mergeCell ref="L47:M47"/>
    <mergeCell ref="N47:O47"/>
    <mergeCell ref="P47:Q47"/>
    <mergeCell ref="R47:S47"/>
    <mergeCell ref="T47:U47"/>
    <mergeCell ref="A44:F44"/>
    <mergeCell ref="G44:J44"/>
    <mergeCell ref="L44:M44"/>
    <mergeCell ref="N44:O44"/>
    <mergeCell ref="P44:Q44"/>
    <mergeCell ref="R44:S44"/>
    <mergeCell ref="T44:U44"/>
    <mergeCell ref="A45:F45"/>
    <mergeCell ref="G45:J45"/>
    <mergeCell ref="L45:M45"/>
    <mergeCell ref="N45:O45"/>
    <mergeCell ref="P45:Q45"/>
    <mergeCell ref="R45:S45"/>
    <mergeCell ref="T45:U45"/>
    <mergeCell ref="A42:F42"/>
    <mergeCell ref="G42:J42"/>
    <mergeCell ref="L42:M42"/>
    <mergeCell ref="N42:O42"/>
    <mergeCell ref="P42:Q42"/>
    <mergeCell ref="R42:S42"/>
    <mergeCell ref="T42:U42"/>
    <mergeCell ref="A43:F43"/>
    <mergeCell ref="G43:J43"/>
    <mergeCell ref="L43:M43"/>
    <mergeCell ref="N43:O43"/>
    <mergeCell ref="P43:Q43"/>
    <mergeCell ref="R43:S43"/>
    <mergeCell ref="T43:U43"/>
    <mergeCell ref="A40:F40"/>
    <mergeCell ref="G40:J40"/>
    <mergeCell ref="L40:M40"/>
    <mergeCell ref="N40:O40"/>
    <mergeCell ref="P40:Q40"/>
    <mergeCell ref="R40:S40"/>
    <mergeCell ref="T40:U40"/>
    <mergeCell ref="A41:F41"/>
    <mergeCell ref="G41:J41"/>
    <mergeCell ref="L41:M41"/>
    <mergeCell ref="N41:O41"/>
    <mergeCell ref="P41:Q41"/>
    <mergeCell ref="R41:S41"/>
    <mergeCell ref="T41:U41"/>
    <mergeCell ref="A38:F38"/>
    <mergeCell ref="G38:J38"/>
    <mergeCell ref="L38:M38"/>
    <mergeCell ref="N38:O38"/>
    <mergeCell ref="P38:Q38"/>
    <mergeCell ref="R38:S38"/>
    <mergeCell ref="T38:U38"/>
    <mergeCell ref="A39:F39"/>
    <mergeCell ref="G39:J39"/>
    <mergeCell ref="L39:M39"/>
    <mergeCell ref="N39:O39"/>
    <mergeCell ref="P39:Q39"/>
    <mergeCell ref="R39:S39"/>
    <mergeCell ref="T39:U39"/>
    <mergeCell ref="A36:F36"/>
    <mergeCell ref="G36:J36"/>
    <mergeCell ref="L36:M36"/>
    <mergeCell ref="N36:O36"/>
    <mergeCell ref="P36:Q36"/>
    <mergeCell ref="R36:S36"/>
    <mergeCell ref="T36:U36"/>
    <mergeCell ref="A37:F37"/>
    <mergeCell ref="G37:J37"/>
    <mergeCell ref="L37:M37"/>
    <mergeCell ref="N37:O37"/>
    <mergeCell ref="P37:Q37"/>
    <mergeCell ref="R37:S37"/>
    <mergeCell ref="T37:U37"/>
    <mergeCell ref="A34:F34"/>
    <mergeCell ref="G34:J34"/>
    <mergeCell ref="L34:M34"/>
    <mergeCell ref="N34:O34"/>
    <mergeCell ref="P34:Q34"/>
    <mergeCell ref="R34:S34"/>
    <mergeCell ref="T34:U34"/>
    <mergeCell ref="A35:F35"/>
    <mergeCell ref="G35:J35"/>
    <mergeCell ref="L35:M35"/>
    <mergeCell ref="N35:O35"/>
    <mergeCell ref="P35:Q35"/>
    <mergeCell ref="R35:S35"/>
    <mergeCell ref="T35:U35"/>
    <mergeCell ref="A32:F32"/>
    <mergeCell ref="G32:J32"/>
    <mergeCell ref="L32:M32"/>
    <mergeCell ref="N32:O32"/>
    <mergeCell ref="P32:Q32"/>
    <mergeCell ref="R32:S32"/>
    <mergeCell ref="T32:U32"/>
    <mergeCell ref="A33:F33"/>
    <mergeCell ref="G33:J33"/>
    <mergeCell ref="L33:M33"/>
    <mergeCell ref="N33:O33"/>
    <mergeCell ref="P33:Q33"/>
    <mergeCell ref="R33:S33"/>
    <mergeCell ref="T33:U33"/>
    <mergeCell ref="A30:F30"/>
    <mergeCell ref="G30:J30"/>
    <mergeCell ref="L30:M30"/>
    <mergeCell ref="N30:O30"/>
    <mergeCell ref="P30:Q30"/>
    <mergeCell ref="R30:S30"/>
    <mergeCell ref="T30:U30"/>
    <mergeCell ref="A31:F31"/>
    <mergeCell ref="G31:J31"/>
    <mergeCell ref="L31:M31"/>
    <mergeCell ref="N31:O31"/>
    <mergeCell ref="P31:Q31"/>
    <mergeCell ref="R31:S31"/>
    <mergeCell ref="T31:U31"/>
    <mergeCell ref="A28:F28"/>
    <mergeCell ref="G28:J28"/>
    <mergeCell ref="L28:M28"/>
    <mergeCell ref="N28:O28"/>
    <mergeCell ref="P28:Q28"/>
    <mergeCell ref="R28:S28"/>
    <mergeCell ref="T28:U28"/>
    <mergeCell ref="A29:F29"/>
    <mergeCell ref="G29:J29"/>
    <mergeCell ref="L29:M29"/>
    <mergeCell ref="N29:O29"/>
    <mergeCell ref="P29:Q29"/>
    <mergeCell ref="R29:S29"/>
    <mergeCell ref="T29:U29"/>
    <mergeCell ref="A26:F26"/>
    <mergeCell ref="G26:J26"/>
    <mergeCell ref="L26:M26"/>
    <mergeCell ref="N26:O26"/>
    <mergeCell ref="P26:Q26"/>
    <mergeCell ref="R26:S26"/>
    <mergeCell ref="T26:U26"/>
    <mergeCell ref="A27:F27"/>
    <mergeCell ref="G27:J27"/>
    <mergeCell ref="L27:M27"/>
    <mergeCell ref="N27:O27"/>
    <mergeCell ref="P27:Q27"/>
    <mergeCell ref="R27:S27"/>
    <mergeCell ref="T27:U27"/>
    <mergeCell ref="A24:F24"/>
    <mergeCell ref="G24:J24"/>
    <mergeCell ref="L24:M24"/>
    <mergeCell ref="N24:O24"/>
    <mergeCell ref="P24:Q24"/>
    <mergeCell ref="R24:S24"/>
    <mergeCell ref="T24:U24"/>
    <mergeCell ref="A25:F25"/>
    <mergeCell ref="G25:J25"/>
    <mergeCell ref="L25:M25"/>
    <mergeCell ref="N25:O25"/>
    <mergeCell ref="P25:Q25"/>
    <mergeCell ref="R25:S25"/>
    <mergeCell ref="T25:U25"/>
    <mergeCell ref="A17:F17"/>
    <mergeCell ref="G17:J17"/>
    <mergeCell ref="L17:M17"/>
    <mergeCell ref="N17:O17"/>
    <mergeCell ref="P17:Q17"/>
    <mergeCell ref="R17:S17"/>
    <mergeCell ref="T17:U17"/>
    <mergeCell ref="A23:F23"/>
    <mergeCell ref="G23:J23"/>
    <mergeCell ref="L23:M23"/>
    <mergeCell ref="N23:O23"/>
    <mergeCell ref="P23:Q23"/>
    <mergeCell ref="R23:S23"/>
    <mergeCell ref="T23:U23"/>
    <mergeCell ref="A18:F18"/>
    <mergeCell ref="A19:F19"/>
    <mergeCell ref="G18:J18"/>
    <mergeCell ref="G19:J19"/>
    <mergeCell ref="L18:M18"/>
    <mergeCell ref="L19:M19"/>
    <mergeCell ref="A20:F20"/>
    <mergeCell ref="A21:F21"/>
    <mergeCell ref="A22:F22"/>
    <mergeCell ref="G20:J20"/>
    <mergeCell ref="A15:F15"/>
    <mergeCell ref="G15:J15"/>
    <mergeCell ref="L15:M15"/>
    <mergeCell ref="N15:O15"/>
    <mergeCell ref="P15:Q15"/>
    <mergeCell ref="R15:S15"/>
    <mergeCell ref="T15:U15"/>
    <mergeCell ref="A16:F16"/>
    <mergeCell ref="G16:J16"/>
    <mergeCell ref="L16:M16"/>
    <mergeCell ref="N16:O16"/>
    <mergeCell ref="P16:Q16"/>
    <mergeCell ref="R16:S16"/>
    <mergeCell ref="T16:U16"/>
    <mergeCell ref="A13:B13"/>
    <mergeCell ref="C13:F13"/>
    <mergeCell ref="G13:J13"/>
    <mergeCell ref="L13:M13"/>
    <mergeCell ref="N13:O13"/>
    <mergeCell ref="P13:Q13"/>
    <mergeCell ref="R13:S13"/>
    <mergeCell ref="T13:U13"/>
    <mergeCell ref="A14:F14"/>
    <mergeCell ref="G14:J14"/>
    <mergeCell ref="L14:M14"/>
    <mergeCell ref="N14:O14"/>
    <mergeCell ref="P14:Q14"/>
    <mergeCell ref="R14:S14"/>
    <mergeCell ref="T14:U14"/>
    <mergeCell ref="A7:U7"/>
    <mergeCell ref="A8:U8"/>
    <mergeCell ref="A9:U9"/>
    <mergeCell ref="A10:U10"/>
    <mergeCell ref="A11:U11"/>
    <mergeCell ref="A12:B12"/>
    <mergeCell ref="C12:F12"/>
    <mergeCell ref="G12:J12"/>
    <mergeCell ref="L12:M12"/>
    <mergeCell ref="N12:O12"/>
    <mergeCell ref="P12:Q12"/>
    <mergeCell ref="R12:S12"/>
    <mergeCell ref="T12:U12"/>
  </mergeCells>
  <pageMargins left="0.39370078740157483" right="0.23622047244094491" top="0.74803149606299213" bottom="0.39370078740157483" header="0.31496062992125984" footer="0.31496062992125984"/>
  <pageSetup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2024-11-26T09:43:31Z</cp:lastPrinted>
  <dcterms:created xsi:type="dcterms:W3CDTF">2021-04-12T14:52:46Z</dcterms:created>
  <dcterms:modified xsi:type="dcterms:W3CDTF">2025-03-17T07:52:41Z</dcterms:modified>
</cp:coreProperties>
</file>